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biras.sharepoint.com/teams/HRM-Anskaffelse2026/Delte dokumenter/General/Digital transformasjon - HR-prosjekt/Konkurranse/Ferdig/"/>
    </mc:Choice>
  </mc:AlternateContent>
  <xr:revisionPtr revIDLastSave="12" documentId="8_{E6B47CE4-A6F0-42A2-880F-37DF243AEC5C}" xr6:coauthVersionLast="47" xr6:coauthVersionMax="47" xr10:uidLastSave="{AF3150D0-103A-415B-9FF1-7951F5BBF9A6}"/>
  <bookViews>
    <workbookView xWindow="-110" yWindow="-110" windowWidth="22780" windowHeight="14540" tabRatio="858" activeTab="4" xr2:uid="{4D01CA81-7E79-42E8-8134-69A35A2E2F7E}"/>
  </bookViews>
  <sheets>
    <sheet name="Informasjon" sheetId="1" r:id="rId1"/>
    <sheet name="Etablering av løsningen" sheetId="13" r:id="rId2"/>
    <sheet name="Drift og forvaltning" sheetId="4" r:id="rId3"/>
    <sheet name="Lisenser" sheetId="5" r:id="rId4"/>
    <sheet name="Timepriser" sheetId="6" r:id="rId5"/>
    <sheet name="Total kostnad" sheetId="11"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11" l="1"/>
  <c r="B8" i="11" s="1"/>
  <c r="B7" i="11"/>
  <c r="B11" i="4"/>
  <c r="C30" i="13"/>
  <c r="C21" i="13"/>
  <c r="H7" i="4"/>
  <c r="I7" i="4" s="1"/>
  <c r="E7" i="4"/>
  <c r="F7" i="4" s="1"/>
  <c r="J7" i="4" l="1"/>
  <c r="B5" i="11" l="1"/>
  <c r="C11" i="13"/>
  <c r="C31" i="13" s="1"/>
  <c r="D7" i="6"/>
  <c r="E7" i="6" s="1"/>
  <c r="D8" i="6"/>
  <c r="E8" i="6" s="1"/>
  <c r="D9" i="6"/>
  <c r="E9" i="6" s="1"/>
  <c r="H9" i="4"/>
  <c r="I9" i="4" s="1"/>
  <c r="J9" i="4" s="1"/>
  <c r="H8" i="4"/>
  <c r="I8" i="4" s="1"/>
  <c r="E9" i="4"/>
  <c r="F9" i="4" s="1"/>
  <c r="E8" i="4"/>
  <c r="F8" i="4" s="1"/>
  <c r="K7" i="5"/>
  <c r="K8" i="5"/>
  <c r="K9" i="5"/>
  <c r="K10" i="5"/>
  <c r="K11" i="5"/>
  <c r="K12" i="5"/>
  <c r="K6" i="5"/>
  <c r="H7" i="5"/>
  <c r="H8" i="5"/>
  <c r="H9" i="5"/>
  <c r="H10" i="5"/>
  <c r="H11" i="5"/>
  <c r="H12" i="5"/>
  <c r="H6" i="5"/>
  <c r="E7" i="5"/>
  <c r="E8" i="5"/>
  <c r="E9" i="5"/>
  <c r="E10" i="5"/>
  <c r="E11" i="5"/>
  <c r="E12" i="5"/>
  <c r="E6" i="5"/>
  <c r="E13" i="5" l="1"/>
  <c r="B14" i="5" s="1"/>
  <c r="F10" i="4"/>
  <c r="J8" i="4"/>
  <c r="K13" i="5"/>
  <c r="H13" i="5"/>
  <c r="I10" i="4" l="1"/>
  <c r="J10" i="4"/>
</calcChain>
</file>

<file path=xl/sharedStrings.xml><?xml version="1.0" encoding="utf-8"?>
<sst xmlns="http://schemas.openxmlformats.org/spreadsheetml/2006/main" count="133" uniqueCount="84">
  <si>
    <t>Generelt:</t>
  </si>
  <si>
    <t>Alle felt med gul bakgrunn skal fylles ut av leverandøren.</t>
  </si>
  <si>
    <t xml:space="preserve">Benytt enheter som angitt og oppgi priser i hele NOK, ex mva. Det er ikke tillatt å benytte tomme pris celler. Ønsker Leverandør å oppgi at en tjeneste ikke har en kostnad, oppgir Leverandøren 0 i den aktuelle cellen. </t>
  </si>
  <si>
    <t>Les forklaring nederst på hvert ark før arkene fylles ut</t>
  </si>
  <si>
    <t xml:space="preserve">Priskjema består av følgende ark i tillegg til denne Veiledningen: </t>
  </si>
  <si>
    <t>Ark:</t>
  </si>
  <si>
    <t>Innhold / formål:</t>
  </si>
  <si>
    <t>Drift og forvaltning</t>
  </si>
  <si>
    <t>Leverandøren skal her spesifisere alle kostnader til drift og forvaltning eksklusiv lisenskostnader. Se egen beskrivelse på arket.</t>
  </si>
  <si>
    <t>Lisenser</t>
  </si>
  <si>
    <t>Timepriser</t>
  </si>
  <si>
    <t>Leverandøren skal her oppgi tilbudte timepriser som gjelder for tjenenster som ikke følger av avtalen og skal fakturereres etter påløpte timer. Alle kategorier av konsulenter skal prises. Se egen beskrivelse på arket.</t>
  </si>
  <si>
    <t>Definisjon av år på arket Drift og forvaltning:</t>
  </si>
  <si>
    <t>Presisering vedrørende Evalueringspris</t>
  </si>
  <si>
    <t>Samlet Evalueringspris er et tildelingskriterie i konkurransen. Leverandørens tilbudte Evalueringspris fremkommer i arket Total kostnad</t>
  </si>
  <si>
    <t>Antall timer</t>
  </si>
  <si>
    <t>Total (NOK)</t>
  </si>
  <si>
    <t>Kommentar</t>
  </si>
  <si>
    <t>Karlegging og planlegging</t>
  </si>
  <si>
    <t>Prosess 1.1</t>
  </si>
  <si>
    <t>Prosess 1.2</t>
  </si>
  <si>
    <t>Prosess 1.3</t>
  </si>
  <si>
    <t>Prosess 1.4</t>
  </si>
  <si>
    <t>Prosess 1.5</t>
  </si>
  <si>
    <t>Prosess 2.1</t>
  </si>
  <si>
    <t>Prosess 2.2</t>
  </si>
  <si>
    <t>Prosess 2.3</t>
  </si>
  <si>
    <t>Prosess 2.4</t>
  </si>
  <si>
    <t>Prosess 2.5</t>
  </si>
  <si>
    <t>Kostnad totalt (NOK)</t>
  </si>
  <si>
    <t>KPI</t>
  </si>
  <si>
    <t>BIR</t>
  </si>
  <si>
    <t>År 1</t>
  </si>
  <si>
    <t>År 2</t>
  </si>
  <si>
    <t>År 3</t>
  </si>
  <si>
    <t>Tilbyders kommentar</t>
  </si>
  <si>
    <t>Kategori</t>
  </si>
  <si>
    <t>Beskrivelse</t>
  </si>
  <si>
    <t>Enhet</t>
  </si>
  <si>
    <t>Pris pr. mnd.</t>
  </si>
  <si>
    <t>Pris pr. år</t>
  </si>
  <si>
    <r>
      <t xml:space="preserve">Indeks justert </t>
    </r>
    <r>
      <rPr>
        <b/>
        <vertAlign val="superscript"/>
        <sz val="11"/>
        <color theme="1"/>
        <rFont val="Aptos Narrow"/>
        <family val="2"/>
        <scheme val="minor"/>
      </rPr>
      <t>1</t>
    </r>
  </si>
  <si>
    <r>
      <t>Drift og overvåkning</t>
    </r>
    <r>
      <rPr>
        <vertAlign val="superscript"/>
        <sz val="11"/>
        <color theme="1"/>
        <rFont val="Aptos Narrow"/>
        <family val="2"/>
        <scheme val="minor"/>
      </rPr>
      <t>4</t>
    </r>
  </si>
  <si>
    <t>NOK/Mnd.</t>
  </si>
  <si>
    <t>Support og SLA (Fra leverandør)</t>
  </si>
  <si>
    <r>
      <t xml:space="preserve">Andre nødvendige driftskostnader </t>
    </r>
    <r>
      <rPr>
        <vertAlign val="superscript"/>
        <sz val="11"/>
        <color theme="1"/>
        <rFont val="Aptos Narrow"/>
        <family val="2"/>
        <scheme val="minor"/>
      </rPr>
      <t>3</t>
    </r>
  </si>
  <si>
    <t>Eventuelle kostnader for nødvendige tjenester som ikke er spesifisert av Kunde</t>
  </si>
  <si>
    <t>SaaS lisens</t>
  </si>
  <si>
    <t>Antall</t>
  </si>
  <si>
    <t>Total pr. år</t>
  </si>
  <si>
    <t>Fylles ut fra Leverandør basert på Kundens beskrivelser</t>
  </si>
  <si>
    <t>Fylles ut av Leverandør</t>
  </si>
  <si>
    <t>Sum</t>
  </si>
  <si>
    <t>Totalsum lisenser i 5 år</t>
  </si>
  <si>
    <t>Tilbudte timepriser pr kategori konsulenter</t>
  </si>
  <si>
    <t>Tilbudt timepris</t>
  </si>
  <si>
    <t>Index justert År 2</t>
  </si>
  <si>
    <t>Index justert År 3</t>
  </si>
  <si>
    <t>Senior Konsulent</t>
  </si>
  <si>
    <t>Konsulent</t>
  </si>
  <si>
    <t>Konfigurator, teknisk konsulent, rapportutvikler, testansvarlig</t>
  </si>
  <si>
    <t>Junior</t>
  </si>
  <si>
    <t>Støtter konfigurasjon, test, dokumentasjon, brukeropplæring</t>
  </si>
  <si>
    <t xml:space="preserve">Pris element </t>
  </si>
  <si>
    <t>Totalkostnad</t>
  </si>
  <si>
    <t>Totalkostnad (NOK) for evaluering</t>
  </si>
  <si>
    <t>Månedlig kostnad for drift og overvåkning</t>
  </si>
  <si>
    <t>Område 1 - Skybasert HRM løsning iht bilag 1</t>
  </si>
  <si>
    <t>Område 2 - Teknisk løsning, integrasjon og dataforvaltning</t>
  </si>
  <si>
    <t xml:space="preserve">Område 3 -Nødvendige tilleggstjenester for etablering og bruk av løsningen </t>
  </si>
  <si>
    <t>Månedlig kostnad (2 og 3 linje support)</t>
  </si>
  <si>
    <t>Total kostnad (NOK)</t>
  </si>
  <si>
    <t>Spesifikasjon og priser for lisenser nødvendig for løsningen</t>
  </si>
  <si>
    <t xml:space="preserve">Veiledning for utfylling av Prisskjema </t>
  </si>
  <si>
    <t>Etablering av løsningen</t>
  </si>
  <si>
    <t>Hovedark for prising av skyløsning.Se egen beskrivelse på arket.</t>
  </si>
  <si>
    <t>Leverandøren skal her spesifisere alle typer lisenser nødvendig for løsningen samt prise disse i et 3 års perspektiv. Se egen beskrivelse på arket.</t>
  </si>
  <si>
    <t>Funksjonell lead, utvikler med ansvar for moduler, data- eller integrasjonsspesialist</t>
  </si>
  <si>
    <t>Prosess 3.1</t>
  </si>
  <si>
    <t>Prosess 3.2</t>
  </si>
  <si>
    <t>Prosess 3.3</t>
  </si>
  <si>
    <t>Prosess 3.4</t>
  </si>
  <si>
    <t>Prosess 3.5</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</si>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</sst>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sz val="11"/>
      <color theme="1"/>
      <name val="Aptos Narrow"/>
      <family val="2"/>
      <scheme val="minor"/>
    </font>
    <font>
      <b/>
      <sz val="11"/>
      <color theme="1"/>
      <name val="Aptos Narrow"/>
      <family val="2"/>
      <scheme val="minor"/>
    </font>
    <font>
      <sz val="12"/>
      <name val="Arial"/>
      <family val="2"/>
    </font>
    <font>
      <b/>
      <sz val="12"/>
      <name val="Arial"/>
      <family val="2"/>
    </font>
    <font>
      <vertAlign val="superscript"/>
      <sz val="11"/>
      <color theme="1"/>
      <name val="Aptos Narrow"/>
      <family val="2"/>
      <scheme val="minor"/>
    </font>
    <font>
      <b/>
      <vertAlign val="superscript"/>
      <sz val="11"/>
      <color theme="1"/>
      <name val="Aptos Narrow"/>
      <family val="2"/>
      <scheme val="minor"/>
    </font>
    <font>
      <sz val="12"/>
      <color theme="1"/>
      <name val="Arial"/>
      <family val="2"/>
    </font>
    <font>
      <sz val="8"/>
      <name val="Aptos Narrow"/>
      <family val="2"/>
      <scheme val="minor"/>
    </font>
  </fonts>
  <fills count="7">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77111117893"/>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71">
    <xf numFmtId="0" fontId="0" fillId="0" borderId="0" xfId="0"/>
    <xf numFmtId="0" fontId="3" fillId="0" borderId="0" xfId="0" applyFont="1" applyAlignment="1">
      <alignment horizontal="left" indent="1"/>
    </xf>
    <xf numFmtId="0" fontId="3" fillId="0" borderId="0" xfId="0" applyFont="1"/>
    <xf numFmtId="0" fontId="4" fillId="0" borderId="0" xfId="0" applyFont="1"/>
    <xf numFmtId="0" fontId="0" fillId="2" borderId="1" xfId="0" applyFill="1" applyBorder="1"/>
    <xf numFmtId="0" fontId="2" fillId="0" borderId="0" xfId="0" applyFont="1"/>
    <xf numFmtId="4" fontId="0" fillId="2" borderId="1" xfId="0" applyNumberFormat="1" applyFill="1" applyBorder="1"/>
    <xf numFmtId="0" fontId="2" fillId="3" borderId="1" xfId="0" applyFont="1" applyFill="1" applyBorder="1"/>
    <xf numFmtId="4" fontId="0" fillId="3" borderId="1" xfId="0" applyNumberFormat="1" applyFill="1" applyBorder="1"/>
    <xf numFmtId="4" fontId="2" fillId="3" borderId="1" xfId="0" applyNumberFormat="1" applyFont="1" applyFill="1" applyBorder="1"/>
    <xf numFmtId="0" fontId="0" fillId="2" borderId="1" xfId="0" applyFill="1" applyBorder="1" applyAlignment="1">
      <alignment horizontal="left" vertical="top" wrapText="1"/>
    </xf>
    <xf numFmtId="4" fontId="0" fillId="2" borderId="1" xfId="0" applyNumberFormat="1" applyFill="1" applyBorder="1" applyAlignment="1">
      <alignment horizontal="right" vertical="top" wrapText="1"/>
    </xf>
    <xf numFmtId="0" fontId="2" fillId="0" borderId="0" xfId="0" applyFont="1" applyAlignment="1">
      <alignment vertical="top"/>
    </xf>
    <xf numFmtId="0" fontId="0" fillId="0" borderId="0" xfId="0" applyAlignment="1">
      <alignment vertical="top"/>
    </xf>
    <xf numFmtId="9" fontId="0" fillId="0" borderId="0" xfId="0" applyNumberFormat="1"/>
    <xf numFmtId="9" fontId="0" fillId="0" borderId="0" xfId="0" applyNumberFormat="1" applyAlignment="1">
      <alignment vertical="top"/>
    </xf>
    <xf numFmtId="4" fontId="0" fillId="2" borderId="3" xfId="0" applyNumberFormat="1" applyFill="1" applyBorder="1" applyAlignment="1">
      <alignment vertical="top"/>
    </xf>
    <xf numFmtId="4" fontId="0" fillId="5" borderId="0" xfId="0" applyNumberFormat="1" applyFill="1" applyAlignment="1">
      <alignment vertical="top"/>
    </xf>
    <xf numFmtId="4" fontId="0" fillId="5" borderId="4" xfId="0" applyNumberFormat="1" applyFill="1" applyBorder="1" applyAlignment="1">
      <alignment vertical="top"/>
    </xf>
    <xf numFmtId="4" fontId="0" fillId="5" borderId="2" xfId="0" applyNumberFormat="1" applyFill="1" applyBorder="1" applyAlignment="1">
      <alignment vertical="top"/>
    </xf>
    <xf numFmtId="0" fontId="0" fillId="3" borderId="1" xfId="0" applyFill="1" applyBorder="1" applyAlignment="1">
      <alignment horizontal="left" vertical="top" wrapText="1"/>
    </xf>
    <xf numFmtId="3" fontId="0" fillId="0" borderId="0" xfId="0" applyNumberFormat="1"/>
    <xf numFmtId="4" fontId="0" fillId="0" borderId="0" xfId="0" applyNumberFormat="1"/>
    <xf numFmtId="3" fontId="2" fillId="3" borderId="1" xfId="0" applyNumberFormat="1" applyFont="1" applyFill="1" applyBorder="1"/>
    <xf numFmtId="4" fontId="2" fillId="2" borderId="1" xfId="0" applyNumberFormat="1" applyFont="1" applyFill="1" applyBorder="1"/>
    <xf numFmtId="3" fontId="2" fillId="3" borderId="8" xfId="0" applyNumberFormat="1" applyFont="1" applyFill="1" applyBorder="1"/>
    <xf numFmtId="4" fontId="2" fillId="3" borderId="8" xfId="0" applyNumberFormat="1" applyFont="1" applyFill="1" applyBorder="1"/>
    <xf numFmtId="3" fontId="0" fillId="2" borderId="1" xfId="0" applyNumberFormat="1" applyFill="1" applyBorder="1"/>
    <xf numFmtId="3" fontId="2" fillId="4" borderId="1" xfId="0" applyNumberFormat="1" applyFont="1" applyFill="1" applyBorder="1"/>
    <xf numFmtId="4" fontId="2" fillId="4" borderId="1" xfId="0" applyNumberFormat="1" applyFont="1" applyFill="1" applyBorder="1"/>
    <xf numFmtId="49" fontId="2" fillId="3" borderId="1" xfId="0" applyNumberFormat="1" applyFont="1" applyFill="1" applyBorder="1"/>
    <xf numFmtId="0" fontId="0" fillId="0" borderId="0" xfId="0" applyAlignment="1">
      <alignment wrapText="1"/>
    </xf>
    <xf numFmtId="0" fontId="2" fillId="3" borderId="1" xfId="0" applyFont="1" applyFill="1" applyBorder="1" applyAlignment="1">
      <alignment wrapText="1"/>
    </xf>
    <xf numFmtId="0" fontId="0" fillId="2" borderId="1" xfId="0" applyFill="1" applyBorder="1" applyAlignment="1">
      <alignment wrapText="1"/>
    </xf>
    <xf numFmtId="0" fontId="0" fillId="3" borderId="1" xfId="0" applyFill="1" applyBorder="1" applyAlignment="1">
      <alignment wrapText="1"/>
    </xf>
    <xf numFmtId="0" fontId="0" fillId="4" borderId="1" xfId="0" applyFill="1" applyBorder="1" applyAlignment="1">
      <alignment wrapText="1"/>
    </xf>
    <xf numFmtId="0" fontId="2" fillId="5" borderId="1" xfId="0" applyFont="1" applyFill="1" applyBorder="1"/>
    <xf numFmtId="0" fontId="0" fillId="5" borderId="1" xfId="0" applyFill="1" applyBorder="1"/>
    <xf numFmtId="4" fontId="0" fillId="5" borderId="1" xfId="0" applyNumberFormat="1" applyFill="1" applyBorder="1"/>
    <xf numFmtId="0" fontId="2" fillId="5" borderId="1" xfId="0" applyFont="1" applyFill="1" applyBorder="1" applyAlignment="1">
      <alignment vertical="top"/>
    </xf>
    <xf numFmtId="0" fontId="2" fillId="5" borderId="5" xfId="0" applyFont="1" applyFill="1" applyBorder="1" applyAlignment="1">
      <alignment vertical="top"/>
    </xf>
    <xf numFmtId="0" fontId="2" fillId="5" borderId="6" xfId="0" applyFont="1" applyFill="1" applyBorder="1" applyAlignment="1">
      <alignment vertical="top"/>
    </xf>
    <xf numFmtId="4" fontId="2" fillId="5" borderId="7" xfId="0" applyNumberFormat="1" applyFont="1" applyFill="1" applyBorder="1" applyAlignment="1">
      <alignment vertical="top"/>
    </xf>
    <xf numFmtId="4" fontId="2" fillId="5" borderId="8" xfId="0" applyNumberFormat="1" applyFont="1" applyFill="1" applyBorder="1" applyAlignment="1">
      <alignment vertical="top"/>
    </xf>
    <xf numFmtId="0" fontId="0" fillId="5" borderId="0" xfId="0" applyFill="1" applyAlignment="1">
      <alignment vertical="top"/>
    </xf>
    <xf numFmtId="0" fontId="2" fillId="5" borderId="8" xfId="0" applyFont="1" applyFill="1" applyBorder="1" applyAlignment="1">
      <alignment horizontal="center" vertical="top"/>
    </xf>
    <xf numFmtId="0" fontId="2" fillId="5" borderId="0" xfId="0" applyFont="1" applyFill="1" applyAlignment="1">
      <alignment horizontal="left" vertical="top"/>
    </xf>
    <xf numFmtId="0" fontId="0" fillId="5" borderId="0" xfId="0" applyFill="1" applyAlignment="1">
      <alignment horizontal="left" vertical="top"/>
    </xf>
    <xf numFmtId="0" fontId="2" fillId="5" borderId="9" xfId="0" applyFont="1" applyFill="1" applyBorder="1" applyAlignment="1">
      <alignment vertical="top"/>
    </xf>
    <xf numFmtId="4" fontId="2" fillId="5" borderId="11" xfId="0" applyNumberFormat="1" applyFont="1" applyFill="1" applyBorder="1" applyAlignment="1">
      <alignment vertical="top"/>
    </xf>
    <xf numFmtId="0" fontId="2" fillId="5" borderId="1" xfId="0" applyFont="1" applyFill="1" applyBorder="1" applyAlignment="1">
      <alignment horizontal="center" vertical="top"/>
    </xf>
    <xf numFmtId="0" fontId="2" fillId="5" borderId="8" xfId="0" applyFont="1" applyFill="1" applyBorder="1" applyAlignment="1">
      <alignment vertical="top"/>
    </xf>
    <xf numFmtId="0" fontId="0" fillId="2" borderId="2" xfId="0" applyFill="1" applyBorder="1" applyAlignment="1">
      <alignment vertical="top" wrapText="1"/>
    </xf>
    <xf numFmtId="0" fontId="0" fillId="5" borderId="0" xfId="0" applyFill="1" applyAlignment="1">
      <alignment horizontal="left" vertical="top" wrapText="1"/>
    </xf>
    <xf numFmtId="4" fontId="2" fillId="5" borderId="1" xfId="0" applyNumberFormat="1" applyFont="1" applyFill="1" applyBorder="1"/>
    <xf numFmtId="0" fontId="7" fillId="0" borderId="0" xfId="0" applyFont="1"/>
    <xf numFmtId="0" fontId="4" fillId="0" borderId="0" xfId="0" applyFont="1" applyAlignment="1">
      <alignment horizontal="left" indent="1"/>
    </xf>
    <xf numFmtId="4" fontId="0" fillId="3" borderId="1" xfId="0" applyNumberFormat="1" applyFill="1" applyBorder="1" applyAlignment="1">
      <alignment horizontal="right" vertical="top"/>
    </xf>
    <xf numFmtId="0" fontId="2" fillId="2" borderId="3" xfId="0" applyFont="1" applyFill="1" applyBorder="1" applyAlignment="1">
      <alignment vertical="top"/>
    </xf>
    <xf numFmtId="0" fontId="2" fillId="2" borderId="2" xfId="0" applyFont="1" applyFill="1" applyBorder="1" applyAlignment="1">
      <alignment vertical="top"/>
    </xf>
    <xf numFmtId="0" fontId="2" fillId="4" borderId="1" xfId="0" applyFont="1" applyFill="1" applyBorder="1" applyAlignment="1">
      <alignment wrapText="1"/>
    </xf>
    <xf numFmtId="0" fontId="0" fillId="3" borderId="1" xfId="0" applyFill="1" applyBorder="1" applyAlignment="1">
      <alignment horizontal="right" wrapText="1"/>
    </xf>
    <xf numFmtId="0" fontId="2" fillId="3" borderId="1" xfId="0" applyFont="1" applyFill="1" applyBorder="1" applyAlignment="1">
      <alignment vertical="top" wrapText="1"/>
    </xf>
    <xf numFmtId="0" fontId="0" fillId="6" borderId="0" xfId="0" applyFill="1"/>
    <xf numFmtId="0" fontId="0" fillId="6" borderId="0" xfId="0" applyFill="1" applyAlignment="1">
      <alignment vertical="top"/>
    </xf>
    <xf numFmtId="0" fontId="4" fillId="6" borderId="0" xfId="0" applyFont="1" applyFill="1"/>
    <xf numFmtId="0" fontId="2" fillId="5" borderId="8" xfId="0" applyFont="1" applyFill="1" applyBorder="1" applyAlignment="1">
      <alignment horizontal="center" vertical="top"/>
    </xf>
    <xf numFmtId="0" fontId="2" fillId="5" borderId="9" xfId="0" applyFont="1" applyFill="1" applyBorder="1" applyAlignment="1">
      <alignment horizontal="center" vertical="top"/>
    </xf>
    <xf numFmtId="0" fontId="2" fillId="5" borderId="10" xfId="0" applyFont="1" applyFill="1" applyBorder="1" applyAlignment="1">
      <alignment horizontal="center" vertical="top"/>
    </xf>
    <xf numFmtId="0" fontId="2" fillId="5" borderId="11" xfId="0" applyFont="1" applyFill="1" applyBorder="1" applyAlignment="1">
      <alignment horizontal="center" vertical="top"/>
    </xf>
    <xf numFmtId="0" fontId="2" fillId="3" borderId="1" xfId="0" applyFont="1" applyFill="1" applyBorder="1" applyAlignment="1">
      <alignment horizontal="center"/>
    </xf>
  </cellXfs>
  <cellStyles count="2">
    <cellStyle name="Normal" xfId="0" builtinId="0"/>
    <cellStyle name="Normal 3" xfId="1" xr:uid="{947FEAF1-1DD7-49B8-8B7D-B621A709BA5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73025</xdr:colOff>
      <xdr:row>20</xdr:row>
      <xdr:rowOff>76004</xdr:rowOff>
    </xdr:from>
    <xdr:to>
      <xdr:col>6</xdr:col>
      <xdr:colOff>464732</xdr:colOff>
      <xdr:row>34</xdr:row>
      <xdr:rowOff>28577</xdr:rowOff>
    </xdr:to>
    <xdr:grpSp>
      <xdr:nvGrpSpPr>
        <xdr:cNvPr id="13" name="Gruppe 12">
          <a:extLst>
            <a:ext uri="{FF2B5EF4-FFF2-40B4-BE49-F238E27FC236}">
              <a16:creationId xmlns:a16="http://schemas.microsoft.com/office/drawing/2014/main" id="{E836AD59-70D9-612E-C459-66C635BF3B44}"/>
            </a:ext>
          </a:extLst>
        </xdr:cNvPr>
        <xdr:cNvGrpSpPr/>
      </xdr:nvGrpSpPr>
      <xdr:grpSpPr>
        <a:xfrm>
          <a:off x="73025" y="4013004"/>
          <a:ext cx="6856007" cy="2708473"/>
          <a:chOff x="60668" y="4460571"/>
          <a:chExt cx="6857658" cy="2703244"/>
        </a:xfrm>
      </xdr:grpSpPr>
      <xdr:sp macro="" textlink="">
        <xdr:nvSpPr>
          <xdr:cNvPr id="2" name="Rektangel 1">
            <a:extLst>
              <a:ext uri="{FF2B5EF4-FFF2-40B4-BE49-F238E27FC236}">
                <a16:creationId xmlns:a16="http://schemas.microsoft.com/office/drawing/2014/main" id="{4957DD17-8C3C-D8D3-525D-5BD554DA3149}"/>
              </a:ext>
            </a:extLst>
          </xdr:cNvPr>
          <xdr:cNvSpPr/>
        </xdr:nvSpPr>
        <xdr:spPr>
          <a:xfrm>
            <a:off x="60668" y="4460571"/>
            <a:ext cx="1972724" cy="2703244"/>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nb-NO" sz="1100"/>
              <a:t>År 1</a:t>
            </a:r>
          </a:p>
          <a:p>
            <a:pPr algn="ctr"/>
            <a:r>
              <a:rPr lang="nb-NO"/>
              <a:t>Perioden fra kontraktssignering til ferdigstilt, testet og overlevert løsningen utgjør prosjektets første fase. I denne fasen vil det i hovedsak ikke gjennomføres annen utviklingsaktivitet utover det som er nødvendig for å levere løsningen i henhold til avtalen. Det første avtaleåret vil derfor som hovedregel være kortere enn ett kalenderår.</a:t>
            </a:r>
            <a:endParaRPr lang="nb-NO" sz="1100"/>
          </a:p>
        </xdr:txBody>
      </xdr:sp>
      <xdr:sp macro="" textlink="">
        <xdr:nvSpPr>
          <xdr:cNvPr id="5" name="Rektangel 4">
            <a:extLst>
              <a:ext uri="{FF2B5EF4-FFF2-40B4-BE49-F238E27FC236}">
                <a16:creationId xmlns:a16="http://schemas.microsoft.com/office/drawing/2014/main" id="{52194256-20AE-4E96-9E61-53CB7C66C053}"/>
              </a:ext>
            </a:extLst>
          </xdr:cNvPr>
          <xdr:cNvSpPr/>
        </xdr:nvSpPr>
        <xdr:spPr>
          <a:xfrm>
            <a:off x="2573338" y="4464050"/>
            <a:ext cx="1892300" cy="266065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nb-NO" sz="1100"/>
              <a:t>År 2</a:t>
            </a:r>
          </a:p>
          <a:p>
            <a:pPr algn="ctr"/>
            <a:r>
              <a:rPr lang="nb-NO"/>
              <a:t>Denne fasen løper i ett kalenderår regnet fra avslutningen av År 1. Fasen omfatter  løpende drift og forvaltning av løsningen, samt kontinuerlig videreutvikling og forbedring av produktet i tråd med Kundens behov og avtalens bestemmelser.</a:t>
            </a:r>
            <a:endParaRPr lang="nb-NO" sz="1100"/>
          </a:p>
        </xdr:txBody>
      </xdr:sp>
      <xdr:sp macro="" textlink="">
        <xdr:nvSpPr>
          <xdr:cNvPr id="6" name="Rektangel 5">
            <a:extLst>
              <a:ext uri="{FF2B5EF4-FFF2-40B4-BE49-F238E27FC236}">
                <a16:creationId xmlns:a16="http://schemas.microsoft.com/office/drawing/2014/main" id="{A73DBAEE-0CE1-4AFB-A688-136B24464EEF}"/>
              </a:ext>
            </a:extLst>
          </xdr:cNvPr>
          <xdr:cNvSpPr/>
        </xdr:nvSpPr>
        <xdr:spPr>
          <a:xfrm>
            <a:off x="5026026" y="4464050"/>
            <a:ext cx="1892300" cy="266065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nb-NO" sz="1100"/>
              <a:t>År 3</a:t>
            </a:r>
          </a:p>
          <a:p>
            <a:pPr algn="ctr"/>
            <a:r>
              <a:rPr lang="nb-NO"/>
              <a:t>Denne fasen løper i ett kalenderår regnet fra avslutningen av År 2. Fasen omfatter løpende drift og forvaltning av løsningen</a:t>
            </a:r>
            <a:r>
              <a:rPr lang="nb-NO" baseline="0"/>
              <a:t> og</a:t>
            </a:r>
            <a:r>
              <a:rPr lang="nb-NO"/>
              <a:t> kontinuerlig videreutvikling og forbedring av produktet i tråd med Kundens behov og avtalens bestemmelser.</a:t>
            </a:r>
            <a:endParaRPr lang="nb-NO" sz="1100"/>
          </a:p>
        </xdr:txBody>
      </xdr:sp>
      <xdr:sp macro="" textlink="">
        <xdr:nvSpPr>
          <xdr:cNvPr id="9" name="Pil: høyre 8">
            <a:extLst>
              <a:ext uri="{FF2B5EF4-FFF2-40B4-BE49-F238E27FC236}">
                <a16:creationId xmlns:a16="http://schemas.microsoft.com/office/drawing/2014/main" id="{C44C37AD-62F2-D736-1087-B4B99031971F}"/>
              </a:ext>
            </a:extLst>
          </xdr:cNvPr>
          <xdr:cNvSpPr/>
        </xdr:nvSpPr>
        <xdr:spPr>
          <a:xfrm>
            <a:off x="2093119" y="5530850"/>
            <a:ext cx="400050" cy="260350"/>
          </a:xfrm>
          <a:prstGeom prs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sp macro="" textlink="">
        <xdr:nvSpPr>
          <xdr:cNvPr id="12" name="Pil: høyre 11">
            <a:extLst>
              <a:ext uri="{FF2B5EF4-FFF2-40B4-BE49-F238E27FC236}">
                <a16:creationId xmlns:a16="http://schemas.microsoft.com/office/drawing/2014/main" id="{F53D5574-AEE9-4574-AD14-206CA99EA54A}"/>
              </a:ext>
            </a:extLst>
          </xdr:cNvPr>
          <xdr:cNvSpPr/>
        </xdr:nvSpPr>
        <xdr:spPr>
          <a:xfrm>
            <a:off x="4545807" y="5537200"/>
            <a:ext cx="400050" cy="260350"/>
          </a:xfrm>
          <a:prstGeom prs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133350</xdr:colOff>
      <xdr:row>34</xdr:row>
      <xdr:rowOff>127000</xdr:rowOff>
    </xdr:from>
    <xdr:to>
      <xdr:col>3</xdr:col>
      <xdr:colOff>3683000</xdr:colOff>
      <xdr:row>48</xdr:row>
      <xdr:rowOff>44450</xdr:rowOff>
    </xdr:to>
    <xdr:sp macro="" textlink="">
      <xdr:nvSpPr>
        <xdr:cNvPr id="3" name="TekstSylinder 1">
          <a:extLst>
            <a:ext uri="{FF2B5EF4-FFF2-40B4-BE49-F238E27FC236}">
              <a16:creationId xmlns:a16="http://schemas.microsoft.com/office/drawing/2014/main" id="{AAAEBCE2-8778-4139-9C11-C1315073A381}"/>
            </a:ext>
          </a:extLst>
        </xdr:cNvPr>
        <xdr:cNvSpPr txBox="1"/>
      </xdr:nvSpPr>
      <xdr:spPr>
        <a:xfrm>
          <a:off x="133350" y="5099050"/>
          <a:ext cx="9353550" cy="2495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n-US" sz="1100" b="1">
              <a:solidFill>
                <a:schemeClr val="dk1"/>
              </a:solidFill>
              <a:latin typeface="+mn-lt"/>
              <a:ea typeface="+mn-lt"/>
              <a:cs typeface="+mn-lt"/>
            </a:rPr>
            <a:t>Instruksjon for utfylling av prisark – etablering</a:t>
          </a:r>
          <a:r>
            <a:rPr lang="en-US" sz="1100" b="1" baseline="0">
              <a:solidFill>
                <a:schemeClr val="dk1"/>
              </a:solidFill>
              <a:latin typeface="+mn-lt"/>
              <a:ea typeface="+mn-lt"/>
              <a:cs typeface="+mn-lt"/>
            </a:rPr>
            <a:t> av løsningen</a:t>
          </a:r>
          <a:endParaRPr lang="en-US" sz="1100">
            <a:solidFill>
              <a:schemeClr val="dk1"/>
            </a:solidFill>
            <a:latin typeface="+mn-lt"/>
            <a:ea typeface="+mn-lt"/>
            <a:cs typeface="+mn-lt"/>
          </a:endParaRPr>
        </a:p>
        <a:p>
          <a:pPr marL="0" indent="0"/>
          <a:r>
            <a:rPr lang="en-US" sz="1100">
              <a:solidFill>
                <a:schemeClr val="dk1"/>
              </a:solidFill>
              <a:latin typeface="+mn-lt"/>
              <a:ea typeface="+mn-lt"/>
              <a:cs typeface="+mn-lt"/>
            </a:rPr>
            <a:t>Leverandøren skal i dette prisarket angi estimert antall timer som forventes benyttet innenfor hver av de prosessene som inngår i etablering</a:t>
          </a:r>
          <a:r>
            <a:rPr lang="en-US" sz="1100" baseline="0">
              <a:solidFill>
                <a:schemeClr val="dk1"/>
              </a:solidFill>
              <a:latin typeface="+mn-lt"/>
              <a:ea typeface="+mn-lt"/>
              <a:cs typeface="+mn-lt"/>
            </a:rPr>
            <a:t> av løsningen</a:t>
          </a:r>
          <a:r>
            <a:rPr lang="en-US" sz="1100">
              <a:solidFill>
                <a:schemeClr val="dk1"/>
              </a:solidFill>
              <a:latin typeface="+mn-lt"/>
              <a:ea typeface="+mn-lt"/>
              <a:cs typeface="+mn-lt"/>
            </a:rPr>
            <a:t>. For hvert enkelt prosess-steg skal det i tillegg angis en samlet kostnad. Kostnadene skal omfatte alle aktiviteter knyttet til både utvikling og testing frem til løsningen er levert, overlevert og godkjent leveranse av Kunden. Detaljert beskrivelse av innholdet i de ulike prosessene fremgår av Bilag 1</a:t>
          </a:r>
        </a:p>
        <a:p>
          <a:pPr marL="0" indent="0"/>
          <a:endParaRPr lang="en-US" sz="1100">
            <a:solidFill>
              <a:schemeClr val="dk1"/>
            </a:solidFill>
            <a:latin typeface="+mn-lt"/>
            <a:ea typeface="+mn-lt"/>
            <a:cs typeface="+mn-lt"/>
          </a:endParaRPr>
        </a:p>
        <a:p>
          <a:pPr marL="0" indent="0"/>
          <a:r>
            <a:rPr lang="en-US" sz="1100">
              <a:solidFill>
                <a:schemeClr val="dk1"/>
              </a:solidFill>
              <a:latin typeface="+mn-lt"/>
              <a:ea typeface="+mn-lt"/>
              <a:cs typeface="+mn-lt"/>
            </a:rPr>
            <a:t>Leverandøren kan knytte kommentarer til hver linje der dette anses relevant for å belyse forutsetninger eller avklaringer knyttet til leveransen. </a:t>
          </a:r>
        </a:p>
        <a:p>
          <a:pPr marL="0" indent="0"/>
          <a:endParaRPr lang="en-US" sz="1100">
            <a:solidFill>
              <a:schemeClr val="dk1"/>
            </a:solidFill>
            <a:latin typeface="+mn-lt"/>
            <a:ea typeface="+mn-lt"/>
            <a:cs typeface="+mn-lt"/>
          </a:endParaRPr>
        </a:p>
        <a:p>
          <a:pPr marL="0" indent="0"/>
          <a:r>
            <a:rPr lang="en-US" sz="1100">
              <a:solidFill>
                <a:schemeClr val="dk1"/>
              </a:solidFill>
              <a:latin typeface="+mn-lt"/>
              <a:ea typeface="+mn-lt"/>
              <a:cs typeface="+mn-lt"/>
            </a:rPr>
            <a:t>Samtlige priser er oppgitt i </a:t>
          </a:r>
          <a:r>
            <a:rPr lang="en-US" sz="1100" b="1">
              <a:solidFill>
                <a:schemeClr val="dk1"/>
              </a:solidFill>
              <a:latin typeface="+mn-lt"/>
              <a:ea typeface="+mn-lt"/>
              <a:cs typeface="+mn-lt"/>
            </a:rPr>
            <a:t>NOK eksklusive merverdiavgift</a:t>
          </a:r>
          <a:r>
            <a:rPr lang="en-US" sz="1100">
              <a:solidFill>
                <a:schemeClr val="dk1"/>
              </a:solidFill>
              <a:latin typeface="+mn-lt"/>
              <a:ea typeface="+mn-lt"/>
              <a:cs typeface="+mn-lt"/>
            </a:rPr>
            <a:t>. Timer skal angis i hele timer. </a:t>
          </a:r>
        </a:p>
        <a:p>
          <a:pPr marL="0" indent="0"/>
          <a:endParaRPr lang="en-US" sz="1100">
            <a:solidFill>
              <a:schemeClr val="dk1"/>
            </a:solidFill>
            <a:latin typeface="+mn-lt"/>
            <a:ea typeface="+mn-lt"/>
            <a:cs typeface="+mn-lt"/>
          </a:endParaRPr>
        </a:p>
        <a:p>
          <a:pPr marL="0" indent="0"/>
          <a:r>
            <a:rPr lang="en-US" sz="1100">
              <a:solidFill>
                <a:schemeClr val="dk1"/>
              </a:solidFill>
              <a:latin typeface="+mn-lt"/>
              <a:ea typeface="+mn-lt"/>
              <a:cs typeface="+mn-lt"/>
            </a:rPr>
            <a:t>Leverandøren skal kun fylle ut </a:t>
          </a:r>
          <a:r>
            <a:rPr lang="en-US" sz="1100" b="1">
              <a:solidFill>
                <a:schemeClr val="dk1"/>
              </a:solidFill>
              <a:latin typeface="+mn-lt"/>
              <a:ea typeface="+mn-lt"/>
              <a:cs typeface="+mn-lt"/>
            </a:rPr>
            <a:t>de gule cellene</a:t>
          </a:r>
          <a:r>
            <a:rPr lang="en-US" sz="1100">
              <a:solidFill>
                <a:schemeClr val="dk1"/>
              </a:solidFill>
              <a:latin typeface="+mn-lt"/>
              <a:ea typeface="+mn-lt"/>
              <a:cs typeface="+mn-lt"/>
            </a:rPr>
            <a:t> i prisarket. Øvrige celler beregnes automatisk og skal ikke endres.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35719</xdr:colOff>
      <xdr:row>15</xdr:row>
      <xdr:rowOff>178593</xdr:rowOff>
    </xdr:from>
    <xdr:to>
      <xdr:col>10</xdr:col>
      <xdr:colOff>2524125</xdr:colOff>
      <xdr:row>29</xdr:row>
      <xdr:rowOff>71437</xdr:rowOff>
    </xdr:to>
    <xdr:sp macro="" textlink="">
      <xdr:nvSpPr>
        <xdr:cNvPr id="2" name="TekstSylinder 1">
          <a:extLst>
            <a:ext uri="{FF2B5EF4-FFF2-40B4-BE49-F238E27FC236}">
              <a16:creationId xmlns:a16="http://schemas.microsoft.com/office/drawing/2014/main" id="{3937683F-E0E9-B742-7CDD-B99FCFF8144D}"/>
            </a:ext>
          </a:extLst>
        </xdr:cNvPr>
        <xdr:cNvSpPr txBox="1"/>
      </xdr:nvSpPr>
      <xdr:spPr>
        <a:xfrm>
          <a:off x="35719" y="6036468"/>
          <a:ext cx="20871656" cy="25598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Leverandøren skal kun fylle ut </a:t>
          </a:r>
          <a:r>
            <a:rPr lang="en-US" sz="1100" b="1">
              <a:solidFill>
                <a:schemeClr val="dk1"/>
              </a:solidFill>
              <a:effectLst/>
              <a:latin typeface="+mn-lt"/>
              <a:ea typeface="+mn-ea"/>
              <a:cs typeface="+mn-cs"/>
            </a:rPr>
            <a:t>de gule cellene</a:t>
          </a:r>
          <a:r>
            <a:rPr lang="en-US" sz="1100">
              <a:solidFill>
                <a:schemeClr val="dk1"/>
              </a:solidFill>
              <a:effectLst/>
              <a:latin typeface="+mn-lt"/>
              <a:ea typeface="+mn-ea"/>
              <a:cs typeface="+mn-cs"/>
            </a:rPr>
            <a:t> i prisarket. Øvrige celler beregnes automatisk og skal ikke endres.</a:t>
          </a:r>
          <a:endParaRPr lang="nb-NO">
            <a:effectLst/>
          </a:endParaRPr>
        </a:p>
        <a:p>
          <a:endParaRPr lang="nb-NO" sz="1100"/>
        </a:p>
        <a:p>
          <a:endParaRPr lang="nb-NO" sz="1100"/>
        </a:p>
        <a:p>
          <a:r>
            <a:rPr lang="nb-NO" sz="1100"/>
            <a:t>1) </a:t>
          </a:r>
          <a:r>
            <a:rPr lang="nb-NO"/>
            <a:t>For evalueringen benyttes en fast forutsetning om årlig KPI-justering på 3 %. I år 1 gjennomføres ingen indeksregulering. </a:t>
          </a:r>
        </a:p>
        <a:p>
          <a:r>
            <a:rPr lang="nb-NO" sz="1100"/>
            <a:t>2) </a:t>
          </a:r>
          <a:r>
            <a:rPr lang="nb-NO" sz="1100">
              <a:solidFill>
                <a:schemeClr val="dk1"/>
              </a:solidFill>
              <a:effectLst/>
              <a:latin typeface="+mn-lt"/>
              <a:ea typeface="+mn-ea"/>
              <a:cs typeface="+mn-cs"/>
            </a:rPr>
            <a:t>Den totale kostnad angitt i celle </a:t>
          </a:r>
          <a:r>
            <a:rPr lang="nb-NO" sz="1100" b="1">
              <a:solidFill>
                <a:schemeClr val="dk1"/>
              </a:solidFill>
              <a:effectLst/>
              <a:latin typeface="+mn-lt"/>
              <a:ea typeface="+mn-ea"/>
              <a:cs typeface="+mn-cs"/>
            </a:rPr>
            <a:t>B11</a:t>
          </a:r>
          <a:r>
            <a:rPr lang="nb-NO" sz="1100" b="1" baseline="0">
              <a:solidFill>
                <a:schemeClr val="dk1"/>
              </a:solidFill>
              <a:effectLst/>
              <a:latin typeface="+mn-lt"/>
              <a:ea typeface="+mn-ea"/>
              <a:cs typeface="+mn-cs"/>
            </a:rPr>
            <a:t> </a:t>
          </a:r>
          <a:r>
            <a:rPr lang="nb-NO" sz="1100">
              <a:solidFill>
                <a:schemeClr val="dk1"/>
              </a:solidFill>
              <a:effectLst/>
              <a:latin typeface="+mn-lt"/>
              <a:ea typeface="+mn-ea"/>
              <a:cs typeface="+mn-cs"/>
            </a:rPr>
            <a:t>inngår i beregningen av totalkostnaden ved evalueringen.</a:t>
          </a:r>
        </a:p>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dk1"/>
              </a:solidFill>
              <a:effectLst/>
              <a:latin typeface="+mn-lt"/>
              <a:ea typeface="+mn-ea"/>
              <a:cs typeface="+mn-cs"/>
            </a:rPr>
            <a:t>3) </a:t>
          </a:r>
          <a:r>
            <a:rPr lang="nb-NO"/>
            <a:t>Dersom Leverandøren mener at det foreligger driftskostnader som ikke er hensyntatt i tabellene over for å drifte tilbudt løsning, skal slike kostnader angis og prises her. Leverandøren skal benytte kommentarfeltet til å beskrive hvilke tjenester kostnaden gjelder, og redegjøre kort for bakgrunnen for at kostnaden anses relevant for leveransen. Det vises til Bilag 1, for nærmere beskrivelse av innhold og omfang av forvaltning</a:t>
          </a:r>
        </a:p>
        <a:p>
          <a:pPr marL="0" marR="0" lvl="0" indent="0" defTabSz="914400" eaLnBrk="1" fontAlgn="auto" latinLnBrk="0" hangingPunct="1">
            <a:lnSpc>
              <a:spcPct val="100000"/>
            </a:lnSpc>
            <a:spcBef>
              <a:spcPts val="0"/>
            </a:spcBef>
            <a:spcAft>
              <a:spcPts val="0"/>
            </a:spcAft>
            <a:buClrTx/>
            <a:buSzTx/>
            <a:buFontTx/>
            <a:buNone/>
            <a:tabLst/>
            <a:defRPr/>
          </a:pPr>
          <a:r>
            <a:rPr lang="nb-NO">
              <a:effectLst/>
            </a:rPr>
            <a:t>4)</a:t>
          </a:r>
          <a:r>
            <a:rPr lang="nb-NO" baseline="0">
              <a:effectLst/>
            </a:rPr>
            <a:t> </a:t>
          </a:r>
          <a:r>
            <a:rPr lang="nb-NO"/>
            <a:t>Se Bilag 1 for nærmere beskrivelse av drift og overvåkning.</a:t>
          </a:r>
          <a:endParaRPr lang="nb-NO">
            <a:effectLst/>
          </a:endParaRPr>
        </a:p>
        <a:p>
          <a:endParaRPr lang="nb-NO"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47625</xdr:colOff>
      <xdr:row>17</xdr:row>
      <xdr:rowOff>1</xdr:rowOff>
    </xdr:from>
    <xdr:to>
      <xdr:col>11</xdr:col>
      <xdr:colOff>71437</xdr:colOff>
      <xdr:row>35</xdr:row>
      <xdr:rowOff>95251</xdr:rowOff>
    </xdr:to>
    <xdr:sp macro="" textlink="">
      <xdr:nvSpPr>
        <xdr:cNvPr id="2" name="TekstSylinder 1">
          <a:extLst>
            <a:ext uri="{FF2B5EF4-FFF2-40B4-BE49-F238E27FC236}">
              <a16:creationId xmlns:a16="http://schemas.microsoft.com/office/drawing/2014/main" id="{967873EF-143E-66DC-2B83-33E5C9F5D171}"/>
            </a:ext>
          </a:extLst>
        </xdr:cNvPr>
        <xdr:cNvSpPr txBox="1"/>
      </xdr:nvSpPr>
      <xdr:spPr>
        <a:xfrm>
          <a:off x="47625" y="3130551"/>
          <a:ext cx="13784262" cy="340995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b="0"/>
            <a:t>Totalt antall brukere: </a:t>
          </a:r>
        </a:p>
        <a:p>
          <a:r>
            <a:rPr lang="nb-NO" b="0"/>
            <a:t>600 ansatte med behov for standard tilgang via PC og mobil selvbetjening.</a:t>
          </a:r>
        </a:p>
        <a:p>
          <a:endParaRPr lang="nb-NO" b="0"/>
        </a:p>
        <a:p>
          <a:r>
            <a:rPr lang="nb-NO" b="0"/>
            <a:t>Av disse:</a:t>
          </a:r>
        </a:p>
        <a:p>
          <a:r>
            <a:rPr lang="nb-NO" b="0"/>
            <a:t>- 5 brukere med HR-tilgang (full tilgang på tvers av konsernet)</a:t>
          </a:r>
        </a:p>
        <a:p>
          <a:r>
            <a:rPr lang="nb-NO" b="0"/>
            <a:t>- 90 brukere med ledertilgang (manager/lederfunksjonalitet)</a:t>
          </a:r>
        </a:p>
        <a:p>
          <a:endParaRPr lang="nb-NO" b="0"/>
        </a:p>
        <a:p>
          <a:r>
            <a:rPr lang="nb-NO" b="0"/>
            <a:t>Resterende brukere har standard ansatt-tilgang.</a:t>
          </a:r>
        </a:p>
        <a:p>
          <a:endParaRPr lang="nb-NO" sz="1100"/>
        </a:p>
        <a:p>
          <a:r>
            <a:rPr lang="nb-NO" sz="1100"/>
            <a:t>Leverandøren skal oppgi alle nødvendige lisenser som inngår i den leverte løsningen slik den er beskrevet av Kunden. Antall lisenser basert på tjeneste og rettigheter er estimert og oppgitt av Kunden over. Estimatene er utelukkende ment som grunnlag for evaluering og er ikke bindende for Kunden.</a:t>
          </a:r>
        </a:p>
        <a:p>
          <a:endParaRPr lang="nb-NO" sz="1100"/>
        </a:p>
        <a:p>
          <a:r>
            <a:rPr lang="nb-NO" sz="1100"/>
            <a:t>Kunden ønsker en lisensavtale med tre (3) års varighet uten adgang til prisregulering i denne perioden. Forutsetter at en økning i antall lisenser i perioden prises til samme pris. Hvis økningen av antall lisenser medfører innfrielse av nytt nivå i en trappetrinnsmodell skal prisene for samtlige lisenser prises etter det nye nivået. </a:t>
          </a:r>
        </a:p>
        <a:p>
          <a:endParaRPr lang="nb-NO" sz="1100"/>
        </a:p>
        <a:p>
          <a:r>
            <a:rPr lang="nb-NO" sz="1100"/>
            <a:t>Hvis en bruker faller fra i avtaleperioden skal en ny bruker kunne overta lisensen uten at antall lisenser økes. Antall lisenser skal følge BIRs behov. </a:t>
          </a:r>
        </a:p>
        <a:p>
          <a:endParaRPr lang="nb-NO" sz="1100"/>
        </a:p>
        <a:p>
          <a:r>
            <a:rPr lang="nb-NO"/>
            <a:t>Dersom Leverandøren ikke på forhånd har opplyst om kostnadene, eller prisen ikke kan begrunnes i henhold til avtalt prisstruktur, skal Kunden ikke være forpliktet til å dekke merkostnaden.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57150</xdr:colOff>
      <xdr:row>11</xdr:row>
      <xdr:rowOff>9525</xdr:rowOff>
    </xdr:from>
    <xdr:to>
      <xdr:col>5</xdr:col>
      <xdr:colOff>0</xdr:colOff>
      <xdr:row>17</xdr:row>
      <xdr:rowOff>19050</xdr:rowOff>
    </xdr:to>
    <xdr:sp macro="" textlink="">
      <xdr:nvSpPr>
        <xdr:cNvPr id="2" name="TekstSylinder 1">
          <a:extLst>
            <a:ext uri="{FF2B5EF4-FFF2-40B4-BE49-F238E27FC236}">
              <a16:creationId xmlns:a16="http://schemas.microsoft.com/office/drawing/2014/main" id="{33CE5030-C195-BB89-E2D2-175AE1EE4606}"/>
            </a:ext>
          </a:extLst>
        </xdr:cNvPr>
        <xdr:cNvSpPr txBox="1"/>
      </xdr:nvSpPr>
      <xdr:spPr>
        <a:xfrm>
          <a:off x="57150" y="2295525"/>
          <a:ext cx="12344400" cy="115252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a:t>Leverandøren skal oppgi timepris for personell innen de angitte kategoriene. Timeprisene gjelder per påbegynt time og skal oppgis i NOK ekskl. mva.</a:t>
          </a:r>
        </a:p>
        <a:p>
          <a:r>
            <a:rPr lang="nb-NO"/>
            <a:t>Prisene er også gjeldene</a:t>
          </a:r>
          <a:r>
            <a:rPr lang="nb-NO" baseline="0"/>
            <a:t> hvor det er behov for utvikling av løsningen eller implentering av tilleggstjenester. </a:t>
          </a:r>
          <a:endParaRPr lang="nb-NO"/>
        </a:p>
        <a:p>
          <a:endParaRPr lang="nb-NO"/>
        </a:p>
        <a:p>
          <a:r>
            <a:rPr lang="nb-NO"/>
            <a:t>For evalueringen benyttes en beregnet, indeksjustert timepris basert på en fast forutsetning om årlig KPI-justering på 3 %. Denne justeringen gjelder kun for evalueringsformål. Prisene skal være faste i avtaleperiodens første år. Deretter kan prisene reguleres årlig i henhold til </a:t>
          </a:r>
          <a:r>
            <a:rPr lang="nb-NO" b="0"/>
            <a:t>KPI</a:t>
          </a:r>
          <a:r>
            <a:rPr lang="nb-NO" b="0" baseline="0"/>
            <a:t> justeringen. </a:t>
          </a:r>
          <a:endParaRPr lang="nb-NO" sz="1100" b="0">
            <a:solidFill>
              <a:srgbClr val="FF0000"/>
            </a:solidFill>
          </a:endParaRPr>
        </a:p>
      </xdr:txBody>
    </xdr:sp>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F3746-C724-42C3-934F-115CF583F105}">
  <dimension ref="A4:I39"/>
  <sheetViews>
    <sheetView topLeftCell="A24" workbookViewId="0">
      <selection activeCell="A36" sqref="A36"/>
    </sheetView>
  </sheetViews>
  <sheetFormatPr baseColWidth="10" defaultColWidth="11.453125" defaultRowHeight="15.5" x14ac:dyDescent="0.35"/>
  <cols>
    <col min="1" max="1" width="35.26953125" style="55" customWidth="1"/>
    <col min="2" max="7" width="11.453125" style="55"/>
    <col min="8" max="8" width="30.7265625" style="55" customWidth="1"/>
    <col min="9" max="16384" width="11.453125" style="55"/>
  </cols>
  <sheetData>
    <row r="4" spans="1:9" x14ac:dyDescent="0.35">
      <c r="A4" s="3" t="s">
        <v>73</v>
      </c>
      <c r="B4" s="65"/>
      <c r="C4" s="65"/>
      <c r="D4" s="65"/>
      <c r="E4" s="65"/>
      <c r="F4" s="3"/>
      <c r="G4" s="3"/>
      <c r="H4" s="3"/>
      <c r="I4" s="2"/>
    </row>
    <row r="5" spans="1:9" x14ac:dyDescent="0.35">
      <c r="A5" s="2"/>
    </row>
    <row r="6" spans="1:9" x14ac:dyDescent="0.35">
      <c r="A6" s="3" t="s">
        <v>0</v>
      </c>
      <c r="B6" s="2"/>
      <c r="C6" s="2"/>
      <c r="D6" s="2"/>
      <c r="E6" s="2"/>
      <c r="F6" s="2"/>
      <c r="G6" s="2"/>
      <c r="H6" s="2"/>
      <c r="I6" s="2"/>
    </row>
    <row r="7" spans="1:9" x14ac:dyDescent="0.35">
      <c r="A7" s="1" t="s">
        <v>1</v>
      </c>
      <c r="B7" s="2"/>
      <c r="C7" s="2"/>
      <c r="D7" s="2"/>
      <c r="E7" s="2"/>
      <c r="F7" s="2"/>
      <c r="G7" s="2"/>
      <c r="H7" s="2"/>
      <c r="I7" s="2"/>
    </row>
    <row r="8" spans="1:9" x14ac:dyDescent="0.35">
      <c r="A8" s="1" t="s">
        <v>2</v>
      </c>
      <c r="B8" s="2"/>
      <c r="C8" s="2"/>
      <c r="D8" s="2"/>
      <c r="E8" s="2"/>
      <c r="F8" s="2"/>
      <c r="G8" s="2"/>
      <c r="H8" s="2"/>
      <c r="I8" s="2"/>
    </row>
    <row r="9" spans="1:9" x14ac:dyDescent="0.35">
      <c r="A9" s="1" t="s">
        <v>3</v>
      </c>
      <c r="B9" s="2"/>
      <c r="C9" s="2"/>
      <c r="D9" s="2"/>
      <c r="E9" s="2"/>
      <c r="F9" s="2"/>
      <c r="G9" s="2"/>
      <c r="H9" s="2"/>
      <c r="I9" s="2"/>
    </row>
    <row r="10" spans="1:9" x14ac:dyDescent="0.35">
      <c r="A10" s="2"/>
      <c r="B10" s="2"/>
      <c r="C10" s="2"/>
      <c r="D10" s="2"/>
      <c r="E10" s="2"/>
      <c r="F10" s="2"/>
      <c r="G10" s="2"/>
      <c r="H10" s="2"/>
      <c r="I10" s="2"/>
    </row>
    <row r="11" spans="1:9" x14ac:dyDescent="0.35">
      <c r="A11" s="3" t="s">
        <v>4</v>
      </c>
      <c r="B11" s="2"/>
      <c r="C11" s="2"/>
      <c r="D11" s="2"/>
      <c r="E11" s="2"/>
      <c r="F11" s="2"/>
      <c r="G11" s="2"/>
      <c r="H11" s="2"/>
      <c r="I11" s="2"/>
    </row>
    <row r="12" spans="1:9" x14ac:dyDescent="0.35">
      <c r="A12" s="2"/>
      <c r="B12" s="2"/>
      <c r="C12" s="2"/>
      <c r="D12" s="2"/>
      <c r="E12" s="2"/>
      <c r="F12" s="2"/>
      <c r="G12" s="2"/>
      <c r="H12" s="2"/>
      <c r="I12" s="2"/>
    </row>
    <row r="13" spans="1:9" x14ac:dyDescent="0.35">
      <c r="A13" s="3" t="s">
        <v>5</v>
      </c>
      <c r="B13" s="3" t="s">
        <v>6</v>
      </c>
      <c r="C13" s="2"/>
      <c r="D13" s="2"/>
      <c r="E13" s="2"/>
      <c r="F13" s="2"/>
      <c r="G13" s="2"/>
      <c r="H13" s="2"/>
      <c r="I13" s="2"/>
    </row>
    <row r="14" spans="1:9" x14ac:dyDescent="0.35">
      <c r="A14" s="1" t="s">
        <v>74</v>
      </c>
      <c r="B14" s="2" t="s">
        <v>75</v>
      </c>
      <c r="C14" s="2"/>
      <c r="D14" s="2"/>
      <c r="E14" s="2"/>
      <c r="F14" s="2"/>
      <c r="G14" s="2"/>
      <c r="H14" s="2"/>
      <c r="I14" s="2"/>
    </row>
    <row r="15" spans="1:9" x14ac:dyDescent="0.35">
      <c r="A15" s="1" t="s">
        <v>7</v>
      </c>
      <c r="B15" s="2" t="s">
        <v>8</v>
      </c>
      <c r="C15" s="2"/>
      <c r="D15" s="2"/>
      <c r="E15" s="2"/>
      <c r="F15" s="2"/>
      <c r="G15" s="2"/>
      <c r="H15" s="2"/>
      <c r="I15" s="2"/>
    </row>
    <row r="16" spans="1:9" x14ac:dyDescent="0.35">
      <c r="A16" s="1" t="s">
        <v>9</v>
      </c>
      <c r="B16" s="2" t="s">
        <v>76</v>
      </c>
      <c r="C16" s="2"/>
      <c r="D16" s="2"/>
      <c r="E16" s="2"/>
      <c r="F16" s="2"/>
      <c r="G16" s="2"/>
      <c r="H16" s="2"/>
      <c r="I16" s="2"/>
    </row>
    <row r="17" spans="1:9" x14ac:dyDescent="0.35">
      <c r="A17" s="1" t="s">
        <v>10</v>
      </c>
      <c r="B17" s="2" t="s">
        <v>11</v>
      </c>
      <c r="C17" s="2"/>
      <c r="D17" s="2"/>
      <c r="E17" s="2"/>
      <c r="F17" s="2"/>
      <c r="G17" s="2"/>
      <c r="H17" s="2"/>
      <c r="I17" s="2"/>
    </row>
    <row r="18" spans="1:9" x14ac:dyDescent="0.35">
      <c r="A18" s="1"/>
      <c r="B18" s="2"/>
      <c r="C18" s="2"/>
      <c r="D18" s="2"/>
      <c r="E18" s="2"/>
      <c r="F18" s="2"/>
      <c r="G18" s="2"/>
      <c r="H18" s="2"/>
      <c r="I18" s="2"/>
    </row>
    <row r="19" spans="1:9" x14ac:dyDescent="0.35">
      <c r="A19" s="56" t="s">
        <v>12</v>
      </c>
      <c r="B19" s="2"/>
      <c r="C19" s="2"/>
      <c r="D19" s="2"/>
      <c r="E19" s="2"/>
      <c r="F19" s="2"/>
      <c r="G19" s="2"/>
      <c r="H19" s="2"/>
      <c r="I19" s="2"/>
    </row>
    <row r="20" spans="1:9" x14ac:dyDescent="0.35">
      <c r="A20" s="1"/>
      <c r="B20" s="2"/>
      <c r="C20" s="2"/>
      <c r="D20" s="2"/>
      <c r="E20" s="2"/>
      <c r="F20" s="2"/>
      <c r="G20" s="2"/>
      <c r="H20" s="2"/>
      <c r="I20" s="2"/>
    </row>
    <row r="21" spans="1:9" x14ac:dyDescent="0.35">
      <c r="A21" s="1"/>
      <c r="B21" s="2"/>
      <c r="C21" s="2"/>
      <c r="D21" s="2"/>
      <c r="E21" s="2"/>
      <c r="F21" s="2"/>
      <c r="G21" s="2"/>
      <c r="H21" s="2"/>
      <c r="I21" s="2"/>
    </row>
    <row r="22" spans="1:9" x14ac:dyDescent="0.35">
      <c r="A22" s="1"/>
      <c r="B22" s="2"/>
      <c r="C22" s="2"/>
      <c r="D22" s="2"/>
      <c r="E22" s="2"/>
      <c r="F22" s="2"/>
      <c r="G22" s="2"/>
      <c r="H22" s="2"/>
      <c r="I22" s="2"/>
    </row>
    <row r="23" spans="1:9" x14ac:dyDescent="0.35">
      <c r="A23" s="1"/>
      <c r="B23" s="2"/>
      <c r="C23" s="2"/>
      <c r="D23" s="2"/>
      <c r="E23" s="2"/>
      <c r="F23" s="2"/>
      <c r="G23" s="2"/>
      <c r="H23" s="2"/>
      <c r="I23" s="2"/>
    </row>
    <row r="24" spans="1:9" x14ac:dyDescent="0.35">
      <c r="A24" s="1"/>
      <c r="B24" s="2"/>
      <c r="C24" s="2"/>
      <c r="D24" s="2"/>
      <c r="E24" s="2"/>
      <c r="F24" s="2"/>
      <c r="G24" s="2"/>
      <c r="H24" s="2"/>
      <c r="I24" s="2"/>
    </row>
    <row r="25" spans="1:9" x14ac:dyDescent="0.35">
      <c r="A25" s="1"/>
      <c r="B25" s="2"/>
      <c r="C25" s="2"/>
      <c r="D25" s="2"/>
      <c r="E25" s="2"/>
      <c r="F25" s="2"/>
      <c r="G25" s="2"/>
      <c r="H25" s="2"/>
      <c r="I25" s="2"/>
    </row>
    <row r="26" spans="1:9" x14ac:dyDescent="0.35">
      <c r="A26" s="1"/>
      <c r="B26" s="2"/>
      <c r="C26" s="2"/>
      <c r="D26" s="2"/>
      <c r="E26" s="2"/>
      <c r="F26" s="2"/>
      <c r="G26" s="2"/>
      <c r="H26" s="2"/>
      <c r="I26" s="2"/>
    </row>
    <row r="27" spans="1:9" x14ac:dyDescent="0.35">
      <c r="A27" s="1"/>
      <c r="B27" s="2"/>
      <c r="C27" s="2"/>
      <c r="D27" s="2"/>
      <c r="E27" s="2"/>
      <c r="F27" s="2"/>
      <c r="G27" s="2"/>
      <c r="H27" s="2"/>
      <c r="I27" s="2"/>
    </row>
    <row r="28" spans="1:9" x14ac:dyDescent="0.35">
      <c r="A28" s="1"/>
      <c r="B28" s="2"/>
      <c r="C28" s="2"/>
      <c r="D28" s="2"/>
      <c r="E28" s="2"/>
      <c r="F28" s="2"/>
      <c r="G28" s="2"/>
      <c r="H28" s="2"/>
      <c r="I28" s="2"/>
    </row>
    <row r="29" spans="1:9" x14ac:dyDescent="0.35">
      <c r="A29" s="1"/>
      <c r="B29" s="2"/>
      <c r="C29" s="2"/>
      <c r="D29" s="2"/>
      <c r="E29" s="2"/>
      <c r="F29" s="2"/>
      <c r="G29" s="2"/>
      <c r="H29" s="2"/>
      <c r="I29" s="2"/>
    </row>
    <row r="30" spans="1:9" x14ac:dyDescent="0.35">
      <c r="A30" s="1"/>
      <c r="B30" s="2"/>
      <c r="C30" s="2"/>
      <c r="D30" s="2"/>
      <c r="E30" s="2"/>
      <c r="F30" s="2"/>
      <c r="G30" s="2"/>
      <c r="H30" s="2"/>
      <c r="I30" s="2"/>
    </row>
    <row r="31" spans="1:9" x14ac:dyDescent="0.35">
      <c r="A31" s="1"/>
      <c r="B31" s="2"/>
      <c r="C31" s="2"/>
      <c r="D31" s="2"/>
      <c r="E31" s="2"/>
      <c r="F31" s="2"/>
      <c r="G31" s="2"/>
      <c r="H31" s="2"/>
      <c r="I31" s="2"/>
    </row>
    <row r="32" spans="1:9" x14ac:dyDescent="0.35">
      <c r="A32" s="2"/>
      <c r="B32" s="2"/>
      <c r="C32" s="2"/>
      <c r="D32" s="2"/>
      <c r="E32" s="2"/>
      <c r="F32" s="2"/>
      <c r="G32" s="2"/>
      <c r="H32" s="2"/>
      <c r="I32" s="2"/>
    </row>
    <row r="33" spans="1:9" x14ac:dyDescent="0.35">
      <c r="A33" s="2"/>
      <c r="B33" s="2"/>
      <c r="C33" s="2"/>
      <c r="D33" s="2"/>
      <c r="E33" s="2"/>
      <c r="F33" s="2"/>
      <c r="G33" s="2"/>
      <c r="H33" s="2"/>
      <c r="I33" s="2"/>
    </row>
    <row r="34" spans="1:9" x14ac:dyDescent="0.35">
      <c r="A34" s="2"/>
      <c r="B34" s="2"/>
      <c r="C34" s="2"/>
      <c r="D34" s="2"/>
      <c r="E34" s="2"/>
      <c r="F34" s="2"/>
      <c r="G34" s="2"/>
      <c r="H34" s="2"/>
      <c r="I34" s="2"/>
    </row>
    <row r="35" spans="1:9" x14ac:dyDescent="0.35">
      <c r="A35" s="2"/>
      <c r="B35" s="2"/>
      <c r="C35" s="2"/>
      <c r="D35" s="2"/>
      <c r="E35" s="2"/>
      <c r="F35" s="2"/>
      <c r="G35" s="2"/>
      <c r="H35" s="2"/>
      <c r="I35" s="2"/>
    </row>
    <row r="36" spans="1:9" x14ac:dyDescent="0.35">
      <c r="A36" s="1"/>
      <c r="B36" s="2"/>
      <c r="C36" s="2"/>
      <c r="D36" s="2"/>
      <c r="E36" s="2"/>
      <c r="F36" s="2"/>
      <c r="G36" s="2"/>
      <c r="H36" s="2"/>
      <c r="I36" s="2"/>
    </row>
    <row r="38" spans="1:9" x14ac:dyDescent="0.35">
      <c r="A38" s="3" t="s">
        <v>13</v>
      </c>
    </row>
    <row r="39" spans="1:9" x14ac:dyDescent="0.35">
      <c r="A39" s="1" t="s">
        <v>14</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D8436-6F1A-42DD-9521-E7A472E41BD8}">
  <dimension ref="A4:F32"/>
  <sheetViews>
    <sheetView workbookViewId="0">
      <selection activeCell="E22" sqref="E22"/>
    </sheetView>
  </sheetViews>
  <sheetFormatPr baseColWidth="10" defaultColWidth="11.453125" defaultRowHeight="14.5" x14ac:dyDescent="0.35"/>
  <cols>
    <col min="1" max="1" width="27.81640625" style="31" customWidth="1"/>
    <col min="2" max="2" width="25.453125" style="21" customWidth="1"/>
    <col min="3" max="3" width="29.81640625" style="22" customWidth="1"/>
    <col min="4" max="4" width="53" style="31" customWidth="1"/>
    <col min="6" max="6" width="11.453125" style="63"/>
  </cols>
  <sheetData>
    <row r="4" spans="1:6" s="5" customFormat="1" ht="29" x14ac:dyDescent="0.35">
      <c r="A4" s="32" t="s">
        <v>67</v>
      </c>
      <c r="B4" s="23" t="s">
        <v>15</v>
      </c>
      <c r="C4" s="9" t="s">
        <v>16</v>
      </c>
      <c r="D4" s="32" t="s">
        <v>17</v>
      </c>
      <c r="F4" s="63"/>
    </row>
    <row r="5" spans="1:6" x14ac:dyDescent="0.35">
      <c r="A5" s="61" t="s">
        <v>18</v>
      </c>
      <c r="B5" s="27"/>
      <c r="C5" s="24"/>
      <c r="D5" s="33"/>
    </row>
    <row r="6" spans="1:6" x14ac:dyDescent="0.35">
      <c r="A6" s="61" t="s">
        <v>19</v>
      </c>
      <c r="B6" s="27"/>
      <c r="C6" s="24"/>
      <c r="D6" s="33"/>
    </row>
    <row r="7" spans="1:6" x14ac:dyDescent="0.35">
      <c r="A7" s="61" t="s">
        <v>20</v>
      </c>
      <c r="B7" s="27"/>
      <c r="C7" s="24"/>
      <c r="D7" s="33"/>
    </row>
    <row r="8" spans="1:6" x14ac:dyDescent="0.35">
      <c r="A8" s="61" t="s">
        <v>21</v>
      </c>
      <c r="B8" s="27"/>
      <c r="C8" s="24"/>
      <c r="D8" s="33"/>
    </row>
    <row r="9" spans="1:6" x14ac:dyDescent="0.35">
      <c r="A9" s="61" t="s">
        <v>22</v>
      </c>
      <c r="B9" s="27"/>
      <c r="C9" s="24"/>
      <c r="D9" s="33"/>
    </row>
    <row r="10" spans="1:6" x14ac:dyDescent="0.35">
      <c r="A10" s="61" t="s">
        <v>23</v>
      </c>
      <c r="B10" s="27"/>
      <c r="C10" s="24"/>
      <c r="D10" s="33"/>
    </row>
    <row r="11" spans="1:6" x14ac:dyDescent="0.35">
      <c r="A11" s="61"/>
      <c r="B11" s="23" t="s">
        <v>16</v>
      </c>
      <c r="C11" s="9">
        <f>SUM(C5:C10)</f>
        <v>0</v>
      </c>
      <c r="D11" s="34"/>
    </row>
    <row r="12" spans="1:6" x14ac:dyDescent="0.35">
      <c r="A12" s="32"/>
      <c r="B12" s="23"/>
      <c r="C12" s="9"/>
      <c r="D12" s="34"/>
    </row>
    <row r="13" spans="1:6" x14ac:dyDescent="0.35">
      <c r="A13" s="60"/>
      <c r="B13" s="28"/>
      <c r="C13" s="29"/>
      <c r="D13" s="35"/>
    </row>
    <row r="14" spans="1:6" ht="29" x14ac:dyDescent="0.35">
      <c r="A14" s="62" t="s">
        <v>68</v>
      </c>
      <c r="B14" s="23" t="s">
        <v>15</v>
      </c>
      <c r="C14" s="30" t="s">
        <v>16</v>
      </c>
      <c r="D14" s="32" t="s">
        <v>17</v>
      </c>
    </row>
    <row r="15" spans="1:6" x14ac:dyDescent="0.35">
      <c r="A15" s="61" t="s">
        <v>18</v>
      </c>
      <c r="B15" s="27"/>
      <c r="C15" s="24"/>
      <c r="D15" s="33"/>
    </row>
    <row r="16" spans="1:6" x14ac:dyDescent="0.35">
      <c r="A16" s="61" t="s">
        <v>24</v>
      </c>
      <c r="B16" s="27"/>
      <c r="C16" s="24"/>
      <c r="D16" s="33"/>
    </row>
    <row r="17" spans="1:4" x14ac:dyDescent="0.35">
      <c r="A17" s="61" t="s">
        <v>25</v>
      </c>
      <c r="B17" s="27"/>
      <c r="C17" s="24"/>
      <c r="D17" s="33"/>
    </row>
    <row r="18" spans="1:4" x14ac:dyDescent="0.35">
      <c r="A18" s="61" t="s">
        <v>26</v>
      </c>
      <c r="B18" s="27"/>
      <c r="C18" s="24"/>
      <c r="D18" s="33"/>
    </row>
    <row r="19" spans="1:4" x14ac:dyDescent="0.35">
      <c r="A19" s="61" t="s">
        <v>27</v>
      </c>
      <c r="B19" s="27"/>
      <c r="C19" s="24"/>
      <c r="D19" s="33"/>
    </row>
    <row r="20" spans="1:4" x14ac:dyDescent="0.35">
      <c r="A20" s="61" t="s">
        <v>28</v>
      </c>
      <c r="B20" s="27"/>
      <c r="C20" s="24"/>
      <c r="D20" s="33"/>
    </row>
    <row r="21" spans="1:4" x14ac:dyDescent="0.35">
      <c r="A21" s="34"/>
      <c r="B21" s="23" t="s">
        <v>16</v>
      </c>
      <c r="C21" s="9">
        <f>SUM(C15:C20)</f>
        <v>0</v>
      </c>
      <c r="D21" s="34"/>
    </row>
    <row r="22" spans="1:4" x14ac:dyDescent="0.35">
      <c r="A22" s="35"/>
      <c r="B22" s="28"/>
      <c r="C22" s="29"/>
      <c r="D22" s="35"/>
    </row>
    <row r="23" spans="1:4" ht="43.5" x14ac:dyDescent="0.35">
      <c r="A23" s="62" t="s">
        <v>69</v>
      </c>
      <c r="B23" s="23" t="s">
        <v>15</v>
      </c>
      <c r="C23" s="30" t="s">
        <v>16</v>
      </c>
      <c r="D23" s="32" t="s">
        <v>17</v>
      </c>
    </row>
    <row r="24" spans="1:4" x14ac:dyDescent="0.35">
      <c r="A24" s="61" t="s">
        <v>18</v>
      </c>
      <c r="B24" s="27"/>
      <c r="C24" s="24"/>
      <c r="D24" s="33"/>
    </row>
    <row r="25" spans="1:4" x14ac:dyDescent="0.35">
      <c r="A25" s="61" t="s">
        <v>78</v>
      </c>
      <c r="B25" s="27"/>
      <c r="C25" s="24"/>
      <c r="D25" s="33"/>
    </row>
    <row r="26" spans="1:4" x14ac:dyDescent="0.35">
      <c r="A26" s="61" t="s">
        <v>79</v>
      </c>
      <c r="B26" s="27"/>
      <c r="C26" s="24"/>
      <c r="D26" s="33"/>
    </row>
    <row r="27" spans="1:4" x14ac:dyDescent="0.35">
      <c r="A27" s="61" t="s">
        <v>80</v>
      </c>
      <c r="B27" s="27"/>
      <c r="C27" s="24"/>
      <c r="D27" s="33"/>
    </row>
    <row r="28" spans="1:4" x14ac:dyDescent="0.35">
      <c r="A28" s="61" t="s">
        <v>81</v>
      </c>
      <c r="B28" s="27"/>
      <c r="C28" s="24"/>
      <c r="D28" s="33"/>
    </row>
    <row r="29" spans="1:4" x14ac:dyDescent="0.35">
      <c r="A29" s="61" t="s">
        <v>82</v>
      </c>
      <c r="B29" s="27"/>
      <c r="C29" s="24"/>
      <c r="D29" s="33"/>
    </row>
    <row r="30" spans="1:4" x14ac:dyDescent="0.35">
      <c r="A30" s="34"/>
      <c r="B30" s="23" t="s">
        <v>16</v>
      </c>
      <c r="C30" s="9">
        <f>SUM(C24:C29)</f>
        <v>0</v>
      </c>
      <c r="D30" s="34"/>
    </row>
    <row r="31" spans="1:4" x14ac:dyDescent="0.35">
      <c r="B31" s="25" t="s">
        <v>29</v>
      </c>
      <c r="C31" s="26">
        <f>C11+C21</f>
        <v>0</v>
      </c>
      <c r="D31" s="34"/>
    </row>
    <row r="32" spans="1:4" x14ac:dyDescent="0.35">
      <c r="B32" s="23"/>
      <c r="C32" s="9"/>
      <c r="D32" s="34"/>
    </row>
  </sheetData>
  <phoneticPr fontId="8" type="noConversion"/>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B683E-A8F4-4F49-913F-4B1835D16DCC}">
  <dimension ref="A1:XET14"/>
  <sheetViews>
    <sheetView zoomScale="80" zoomScaleNormal="80" workbookViewId="0">
      <selection activeCell="A2" sqref="A2"/>
    </sheetView>
  </sheetViews>
  <sheetFormatPr baseColWidth="10" defaultColWidth="10.81640625" defaultRowHeight="14.5" x14ac:dyDescent="0.35"/>
  <cols>
    <col min="1" max="1" width="51.54296875" style="13" customWidth="1"/>
    <col min="2" max="2" width="50.54296875" style="13" customWidth="1"/>
    <col min="3" max="5" width="16.54296875" style="13" customWidth="1"/>
    <col min="6" max="6" width="18.1796875" style="13" customWidth="1"/>
    <col min="7" max="8" width="16.54296875" style="13" customWidth="1"/>
    <col min="9" max="9" width="17.7265625" style="13" customWidth="1"/>
    <col min="10" max="10" width="18.26953125" style="13" customWidth="1"/>
    <col min="11" max="11" width="39.54296875" style="13" customWidth="1"/>
    <col min="12" max="16384" width="10.81640625" style="13"/>
  </cols>
  <sheetData>
    <row r="1" spans="1:11 16373:16374" x14ac:dyDescent="0.35">
      <c r="XES1" s="13" t="s">
        <v>30</v>
      </c>
      <c r="XET1" s="15">
        <v>0.03</v>
      </c>
    </row>
    <row r="4" spans="1:11 16373:16374" x14ac:dyDescent="0.35">
      <c r="A4" s="67" t="s">
        <v>31</v>
      </c>
      <c r="B4" s="68"/>
      <c r="C4" s="68"/>
      <c r="D4" s="68"/>
      <c r="E4" s="68"/>
      <c r="F4" s="68"/>
      <c r="G4" s="68"/>
      <c r="H4" s="68"/>
      <c r="I4" s="68"/>
      <c r="J4" s="68"/>
      <c r="K4" s="69"/>
    </row>
    <row r="5" spans="1:11 16373:16374" x14ac:dyDescent="0.35">
      <c r="A5" s="44"/>
      <c r="B5" s="44"/>
      <c r="C5" s="44"/>
      <c r="D5" s="66" t="s">
        <v>32</v>
      </c>
      <c r="E5" s="66"/>
      <c r="F5" s="66"/>
      <c r="G5" s="66" t="s">
        <v>33</v>
      </c>
      <c r="H5" s="66"/>
      <c r="I5" s="66"/>
      <c r="J5" s="45" t="s">
        <v>34</v>
      </c>
      <c r="K5" s="50" t="s">
        <v>35</v>
      </c>
    </row>
    <row r="6" spans="1:11 16373:16374" s="12" customFormat="1" ht="16.5" x14ac:dyDescent="0.35">
      <c r="A6" s="46" t="s">
        <v>36</v>
      </c>
      <c r="B6" s="46" t="s">
        <v>37</v>
      </c>
      <c r="C6" s="46" t="s">
        <v>38</v>
      </c>
      <c r="D6" s="39" t="s">
        <v>39</v>
      </c>
      <c r="E6" s="39" t="s">
        <v>40</v>
      </c>
      <c r="F6" s="39" t="s">
        <v>41</v>
      </c>
      <c r="G6" s="39" t="s">
        <v>39</v>
      </c>
      <c r="H6" s="39" t="s">
        <v>40</v>
      </c>
      <c r="I6" s="39" t="s">
        <v>41</v>
      </c>
      <c r="J6" s="39" t="s">
        <v>41</v>
      </c>
      <c r="K6" s="39"/>
    </row>
    <row r="7" spans="1:11 16373:16374" s="12" customFormat="1" ht="16.5" x14ac:dyDescent="0.35">
      <c r="A7" s="47" t="s">
        <v>42</v>
      </c>
      <c r="B7" s="47" t="s">
        <v>66</v>
      </c>
      <c r="C7" s="47" t="s">
        <v>43</v>
      </c>
      <c r="D7" s="58"/>
      <c r="E7" s="17">
        <f t="shared" ref="E7:E8" si="0">D7*12</f>
        <v>0</v>
      </c>
      <c r="F7" s="18">
        <f t="shared" ref="F7:F9" si="1">E7+(E7*0)</f>
        <v>0</v>
      </c>
      <c r="G7" s="58"/>
      <c r="H7" s="17">
        <f t="shared" ref="H7:H8" si="2">G7*12</f>
        <v>0</v>
      </c>
      <c r="I7" s="18">
        <f t="shared" ref="I7:J9" si="3">H7+(H7*$XET$1)</f>
        <v>0</v>
      </c>
      <c r="J7" s="19">
        <f t="shared" si="3"/>
        <v>0</v>
      </c>
      <c r="K7" s="59"/>
    </row>
    <row r="8" spans="1:11 16373:16374" x14ac:dyDescent="0.35">
      <c r="A8" s="47" t="s">
        <v>44</v>
      </c>
      <c r="B8" s="47" t="s">
        <v>70</v>
      </c>
      <c r="C8" s="47" t="s">
        <v>43</v>
      </c>
      <c r="D8" s="16"/>
      <c r="E8" s="17">
        <f t="shared" si="0"/>
        <v>0</v>
      </c>
      <c r="F8" s="18">
        <f t="shared" si="1"/>
        <v>0</v>
      </c>
      <c r="G8" s="16"/>
      <c r="H8" s="17">
        <f t="shared" si="2"/>
        <v>0</v>
      </c>
      <c r="I8" s="18">
        <f t="shared" si="3"/>
        <v>0</v>
      </c>
      <c r="J8" s="19">
        <f t="shared" si="3"/>
        <v>0</v>
      </c>
      <c r="K8" s="52"/>
    </row>
    <row r="9" spans="1:11 16373:16374" ht="29" x14ac:dyDescent="0.35">
      <c r="A9" s="47" t="s">
        <v>45</v>
      </c>
      <c r="B9" s="53" t="s">
        <v>46</v>
      </c>
      <c r="C9" s="47" t="s">
        <v>43</v>
      </c>
      <c r="D9" s="16"/>
      <c r="E9" s="17">
        <f>D9*12</f>
        <v>0</v>
      </c>
      <c r="F9" s="18">
        <f t="shared" si="1"/>
        <v>0</v>
      </c>
      <c r="G9" s="16"/>
      <c r="H9" s="17">
        <f>G9*12</f>
        <v>0</v>
      </c>
      <c r="I9" s="18">
        <f t="shared" si="3"/>
        <v>0</v>
      </c>
      <c r="J9" s="19">
        <f t="shared" si="3"/>
        <v>0</v>
      </c>
      <c r="K9" s="52"/>
    </row>
    <row r="10" spans="1:11 16373:16374" s="12" customFormat="1" x14ac:dyDescent="0.35">
      <c r="A10" s="40" t="s">
        <v>16</v>
      </c>
      <c r="B10" s="41"/>
      <c r="C10" s="41"/>
      <c r="D10" s="40"/>
      <c r="E10" s="41"/>
      <c r="F10" s="42">
        <f>SUM(F7:F9)</f>
        <v>0</v>
      </c>
      <c r="G10" s="41"/>
      <c r="H10" s="41"/>
      <c r="I10" s="42">
        <f>SUM(I7:I9)</f>
        <v>0</v>
      </c>
      <c r="J10" s="43">
        <f>SUM(J7:J9)</f>
        <v>0</v>
      </c>
      <c r="K10" s="51"/>
    </row>
    <row r="11" spans="1:11 16373:16374" x14ac:dyDescent="0.35">
      <c r="A11" s="48" t="s">
        <v>71</v>
      </c>
      <c r="B11" s="49">
        <f>F10+I10+J10</f>
        <v>0</v>
      </c>
    </row>
    <row r="14" spans="1:11 16373:16374" s="64" customFormat="1" x14ac:dyDescent="0.35"/>
  </sheetData>
  <mergeCells count="3">
    <mergeCell ref="D5:F5"/>
    <mergeCell ref="G5:I5"/>
    <mergeCell ref="A4:K4"/>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125AF-94CC-4163-8E75-454CB389060E}">
  <dimension ref="A2:K14"/>
  <sheetViews>
    <sheetView topLeftCell="A13" zoomScaleNormal="100" workbookViewId="0"/>
  </sheetViews>
  <sheetFormatPr baseColWidth="10" defaultColWidth="11.453125" defaultRowHeight="14.5" x14ac:dyDescent="0.35"/>
  <cols>
    <col min="1" max="1" width="46.1796875" customWidth="1"/>
    <col min="2" max="2" width="47.7265625" customWidth="1"/>
  </cols>
  <sheetData>
    <row r="2" spans="1:11" s="5" customFormat="1" x14ac:dyDescent="0.35">
      <c r="A2" s="70"/>
      <c r="B2" s="70"/>
      <c r="C2" s="70"/>
      <c r="D2" s="70"/>
      <c r="E2" s="70"/>
      <c r="F2" s="70"/>
      <c r="G2" s="70"/>
      <c r="H2" s="70"/>
      <c r="I2" s="70"/>
      <c r="J2" s="70"/>
      <c r="K2" s="70"/>
    </row>
    <row r="3" spans="1:11" s="5" customFormat="1" x14ac:dyDescent="0.35">
      <c r="A3" s="70" t="s">
        <v>72</v>
      </c>
      <c r="B3" s="70"/>
      <c r="C3" s="70"/>
      <c r="D3" s="70"/>
      <c r="E3" s="70"/>
      <c r="F3" s="70"/>
      <c r="G3" s="70"/>
      <c r="H3" s="70"/>
      <c r="I3" s="70"/>
      <c r="J3" s="70"/>
      <c r="K3" s="70"/>
    </row>
    <row r="4" spans="1:11" s="5" customFormat="1" x14ac:dyDescent="0.35">
      <c r="A4" s="7"/>
      <c r="B4" s="7"/>
      <c r="C4" s="70" t="s">
        <v>32</v>
      </c>
      <c r="D4" s="70"/>
      <c r="E4" s="70"/>
      <c r="F4" s="70" t="s">
        <v>33</v>
      </c>
      <c r="G4" s="70"/>
      <c r="H4" s="70"/>
      <c r="I4" s="70" t="s">
        <v>34</v>
      </c>
      <c r="J4" s="70"/>
      <c r="K4" s="70"/>
    </row>
    <row r="5" spans="1:11" s="5" customFormat="1" x14ac:dyDescent="0.35">
      <c r="A5" s="7" t="s">
        <v>47</v>
      </c>
      <c r="B5" s="7" t="s">
        <v>37</v>
      </c>
      <c r="C5" s="7" t="s">
        <v>48</v>
      </c>
      <c r="D5" s="7" t="s">
        <v>40</v>
      </c>
      <c r="E5" s="7" t="s">
        <v>49</v>
      </c>
      <c r="F5" s="7" t="s">
        <v>48</v>
      </c>
      <c r="G5" s="7" t="s">
        <v>40</v>
      </c>
      <c r="H5" s="7" t="s">
        <v>49</v>
      </c>
      <c r="I5" s="7" t="s">
        <v>48</v>
      </c>
      <c r="J5" s="7" t="s">
        <v>40</v>
      </c>
      <c r="K5" s="7" t="s">
        <v>49</v>
      </c>
    </row>
    <row r="6" spans="1:11" x14ac:dyDescent="0.35">
      <c r="A6" s="10" t="s">
        <v>50</v>
      </c>
      <c r="B6" s="10" t="s">
        <v>51</v>
      </c>
      <c r="C6" s="4"/>
      <c r="D6" s="6"/>
      <c r="E6" s="8">
        <f>C6*D6</f>
        <v>0</v>
      </c>
      <c r="F6" s="4"/>
      <c r="G6" s="6"/>
      <c r="H6" s="8">
        <f>F6*G6</f>
        <v>0</v>
      </c>
      <c r="I6" s="4"/>
      <c r="J6" s="6"/>
      <c r="K6" s="8">
        <f>I6*J6</f>
        <v>0</v>
      </c>
    </row>
    <row r="7" spans="1:11" x14ac:dyDescent="0.35">
      <c r="A7" s="10" t="s">
        <v>50</v>
      </c>
      <c r="B7" s="10" t="s">
        <v>51</v>
      </c>
      <c r="C7" s="4"/>
      <c r="D7" s="6"/>
      <c r="E7" s="8">
        <f t="shared" ref="E7:E12" si="0">C7*D7</f>
        <v>0</v>
      </c>
      <c r="F7" s="4"/>
      <c r="G7" s="6"/>
      <c r="H7" s="8">
        <f t="shared" ref="H7:H12" si="1">F7*G7</f>
        <v>0</v>
      </c>
      <c r="I7" s="4"/>
      <c r="J7" s="6"/>
      <c r="K7" s="8">
        <f t="shared" ref="K7:K12" si="2">I7*J7</f>
        <v>0</v>
      </c>
    </row>
    <row r="8" spans="1:11" x14ac:dyDescent="0.35">
      <c r="A8" s="10" t="s">
        <v>50</v>
      </c>
      <c r="B8" s="10" t="s">
        <v>51</v>
      </c>
      <c r="C8" s="4"/>
      <c r="D8" s="6"/>
      <c r="E8" s="8">
        <f t="shared" si="0"/>
        <v>0</v>
      </c>
      <c r="F8" s="4"/>
      <c r="G8" s="6"/>
      <c r="H8" s="8">
        <f t="shared" si="1"/>
        <v>0</v>
      </c>
      <c r="I8" s="4"/>
      <c r="J8" s="6"/>
      <c r="K8" s="8">
        <f t="shared" si="2"/>
        <v>0</v>
      </c>
    </row>
    <row r="9" spans="1:11" x14ac:dyDescent="0.35">
      <c r="A9" s="10" t="s">
        <v>50</v>
      </c>
      <c r="B9" s="10" t="s">
        <v>51</v>
      </c>
      <c r="C9" s="4"/>
      <c r="D9" s="6"/>
      <c r="E9" s="8">
        <f t="shared" si="0"/>
        <v>0</v>
      </c>
      <c r="F9" s="4"/>
      <c r="G9" s="6"/>
      <c r="H9" s="8">
        <f t="shared" si="1"/>
        <v>0</v>
      </c>
      <c r="I9" s="4"/>
      <c r="J9" s="6"/>
      <c r="K9" s="8">
        <f t="shared" si="2"/>
        <v>0</v>
      </c>
    </row>
    <row r="10" spans="1:11" x14ac:dyDescent="0.35">
      <c r="A10" s="10" t="s">
        <v>50</v>
      </c>
      <c r="B10" s="10" t="s">
        <v>51</v>
      </c>
      <c r="C10" s="4"/>
      <c r="D10" s="6"/>
      <c r="E10" s="8">
        <f t="shared" si="0"/>
        <v>0</v>
      </c>
      <c r="F10" s="4"/>
      <c r="G10" s="6"/>
      <c r="H10" s="8">
        <f t="shared" si="1"/>
        <v>0</v>
      </c>
      <c r="I10" s="4"/>
      <c r="J10" s="6"/>
      <c r="K10" s="8">
        <f t="shared" si="2"/>
        <v>0</v>
      </c>
    </row>
    <row r="11" spans="1:11" x14ac:dyDescent="0.35">
      <c r="A11" s="10" t="s">
        <v>50</v>
      </c>
      <c r="B11" s="10" t="s">
        <v>51</v>
      </c>
      <c r="C11" s="4"/>
      <c r="D11" s="6"/>
      <c r="E11" s="8">
        <f t="shared" si="0"/>
        <v>0</v>
      </c>
      <c r="F11" s="4"/>
      <c r="G11" s="6"/>
      <c r="H11" s="8">
        <f t="shared" si="1"/>
        <v>0</v>
      </c>
      <c r="I11" s="4"/>
      <c r="J11" s="6"/>
      <c r="K11" s="8">
        <f t="shared" si="2"/>
        <v>0</v>
      </c>
    </row>
    <row r="12" spans="1:11" x14ac:dyDescent="0.35">
      <c r="A12" s="10" t="s">
        <v>50</v>
      </c>
      <c r="B12" s="10" t="s">
        <v>51</v>
      </c>
      <c r="C12" s="4"/>
      <c r="D12" s="6"/>
      <c r="E12" s="8">
        <f t="shared" si="0"/>
        <v>0</v>
      </c>
      <c r="F12" s="4"/>
      <c r="G12" s="6"/>
      <c r="H12" s="8">
        <f t="shared" si="1"/>
        <v>0</v>
      </c>
      <c r="I12" s="4"/>
      <c r="J12" s="6"/>
      <c r="K12" s="8">
        <f t="shared" si="2"/>
        <v>0</v>
      </c>
    </row>
    <row r="13" spans="1:11" s="5" customFormat="1" x14ac:dyDescent="0.35">
      <c r="A13" s="7"/>
      <c r="B13" s="7"/>
      <c r="C13" s="7"/>
      <c r="D13" s="9" t="s">
        <v>52</v>
      </c>
      <c r="E13" s="9">
        <f>SUM(E6:E12)</f>
        <v>0</v>
      </c>
      <c r="F13" s="7"/>
      <c r="G13" s="9" t="s">
        <v>52</v>
      </c>
      <c r="H13" s="9">
        <f>SUM(H6:H12)</f>
        <v>0</v>
      </c>
      <c r="I13" s="7"/>
      <c r="J13" s="9" t="s">
        <v>52</v>
      </c>
      <c r="K13" s="9">
        <f>SUM(K6:K12)</f>
        <v>0</v>
      </c>
    </row>
    <row r="14" spans="1:11" x14ac:dyDescent="0.35">
      <c r="A14" s="7" t="s">
        <v>53</v>
      </c>
      <c r="B14" s="9">
        <f>E13+H13+K13</f>
        <v>0</v>
      </c>
    </row>
  </sheetData>
  <mergeCells count="5">
    <mergeCell ref="A2:K2"/>
    <mergeCell ref="C4:E4"/>
    <mergeCell ref="F4:H4"/>
    <mergeCell ref="I4:K4"/>
    <mergeCell ref="A3:K3"/>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0F07D-B66D-4E9E-9972-2AF728A08FC5}">
  <dimension ref="A2:G22"/>
  <sheetViews>
    <sheetView tabSelected="1" topLeftCell="A8" workbookViewId="0">
      <selection activeCell="D22" sqref="D22"/>
    </sheetView>
  </sheetViews>
  <sheetFormatPr baseColWidth="10" defaultColWidth="11.453125" defaultRowHeight="14.5" x14ac:dyDescent="0.35"/>
  <cols>
    <col min="1" max="1" width="34.7265625" customWidth="1"/>
    <col min="2" max="2" width="24.81640625" customWidth="1"/>
    <col min="3" max="5" width="25.26953125" customWidth="1"/>
  </cols>
  <sheetData>
    <row r="2" spans="1:7" x14ac:dyDescent="0.35">
      <c r="F2" t="s">
        <v>30</v>
      </c>
      <c r="G2" s="14">
        <v>0.03</v>
      </c>
    </row>
    <row r="4" spans="1:7" x14ac:dyDescent="0.35">
      <c r="A4" s="5" t="s">
        <v>54</v>
      </c>
    </row>
    <row r="6" spans="1:7" x14ac:dyDescent="0.35">
      <c r="A6" s="7" t="s">
        <v>36</v>
      </c>
      <c r="B6" s="7" t="s">
        <v>37</v>
      </c>
      <c r="C6" s="7" t="s">
        <v>55</v>
      </c>
      <c r="D6" s="7" t="s">
        <v>56</v>
      </c>
      <c r="E6" s="7" t="s">
        <v>57</v>
      </c>
    </row>
    <row r="7" spans="1:7" ht="43.5" x14ac:dyDescent="0.35">
      <c r="A7" s="20" t="s">
        <v>58</v>
      </c>
      <c r="B7" s="20" t="s">
        <v>77</v>
      </c>
      <c r="C7" s="11"/>
      <c r="D7" s="57">
        <f t="shared" ref="D7:E9" si="0">C7+(C7*$G$2)</f>
        <v>0</v>
      </c>
      <c r="E7" s="57">
        <f t="shared" si="0"/>
        <v>0</v>
      </c>
    </row>
    <row r="8" spans="1:7" ht="43.5" x14ac:dyDescent="0.35">
      <c r="A8" s="20" t="s">
        <v>59</v>
      </c>
      <c r="B8" s="20" t="s">
        <v>60</v>
      </c>
      <c r="C8" s="11"/>
      <c r="D8" s="57">
        <f t="shared" si="0"/>
        <v>0</v>
      </c>
      <c r="E8" s="57">
        <f t="shared" si="0"/>
        <v>0</v>
      </c>
    </row>
    <row r="9" spans="1:7" ht="43.5" x14ac:dyDescent="0.35">
      <c r="A9" s="20" t="s">
        <v>61</v>
      </c>
      <c r="B9" s="20" t="s">
        <v>62</v>
      </c>
      <c r="C9" s="11"/>
      <c r="D9" s="57">
        <f t="shared" si="0"/>
        <v>0</v>
      </c>
      <c r="E9" s="57">
        <f t="shared" si="0"/>
        <v>0</v>
      </c>
    </row>
    <row r="22" spans="4:4" x14ac:dyDescent="0.35">
      <c r="D22" t="s">
        <v>83</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872510-AF23-4079-A872-062694A55B17}">
  <dimension ref="A4:B8"/>
  <sheetViews>
    <sheetView topLeftCell="A2" workbookViewId="0">
      <selection activeCell="B8" sqref="B8"/>
    </sheetView>
  </sheetViews>
  <sheetFormatPr baseColWidth="10" defaultColWidth="11.453125" defaultRowHeight="14.5" x14ac:dyDescent="0.35"/>
  <cols>
    <col min="1" max="1" width="44.1796875" customWidth="1"/>
    <col min="2" max="2" width="45.81640625" customWidth="1"/>
  </cols>
  <sheetData>
    <row r="4" spans="1:2" x14ac:dyDescent="0.35">
      <c r="A4" s="36" t="s">
        <v>63</v>
      </c>
      <c r="B4" s="36" t="s">
        <v>64</v>
      </c>
    </row>
    <row r="5" spans="1:2" x14ac:dyDescent="0.35">
      <c r="A5" s="37" t="s">
        <v>74</v>
      </c>
      <c r="B5" s="38">
        <f>'Etablering av løsningen'!$C$32</f>
        <v>0</v>
      </c>
    </row>
    <row r="6" spans="1:2" x14ac:dyDescent="0.35">
      <c r="A6" s="37" t="s">
        <v>7</v>
      </c>
      <c r="B6" s="38">
        <f>'Drift og forvaltning'!B11</f>
        <v>0</v>
      </c>
    </row>
    <row r="7" spans="1:2" x14ac:dyDescent="0.35">
      <c r="A7" s="37" t="s">
        <v>9</v>
      </c>
      <c r="B7" s="38">
        <f>Lisenser!B14</f>
        <v>0</v>
      </c>
    </row>
    <row r="8" spans="1:2" x14ac:dyDescent="0.35">
      <c r="A8" s="36" t="s">
        <v>65</v>
      </c>
      <c r="B8" s="54">
        <f>B5+B6+B7</f>
        <v>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09E1E0D89672324A9D51CE4EA1409A8E" ma:contentTypeVersion="3" ma:contentTypeDescription="Opprett et nytt dokument." ma:contentTypeScope="" ma:versionID="35fc3cd9b5cde135bb3780ae30625334">
  <xsd:schema xmlns:xsd="http://www.w3.org/2001/XMLSchema" xmlns:xs="http://www.w3.org/2001/XMLSchema" xmlns:p="http://schemas.microsoft.com/office/2006/metadata/properties" xmlns:ns2="0fd9ed69-aa26-489b-abf0-ec49188ff8c4" targetNamespace="http://schemas.microsoft.com/office/2006/metadata/properties" ma:root="true" ma:fieldsID="671305eafb04ba78026e8138cbb896af" ns2:_="">
    <xsd:import namespace="0fd9ed69-aa26-489b-abf0-ec49188ff8c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d9ed69-aa26-489b-abf0-ec49188ff8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E031915-D92A-4EF3-B847-BD7F56883D07}">
  <ds:schemaRefs>
    <ds:schemaRef ds:uri="http://purl.org/dc/elements/1.1/"/>
    <ds:schemaRef ds:uri="http://purl.org/dc/terms/"/>
    <ds:schemaRef ds:uri="http://schemas.microsoft.com/office/2006/documentManagement/types"/>
    <ds:schemaRef ds:uri="http://www.w3.org/XML/1998/namespace"/>
    <ds:schemaRef ds:uri="http://purl.org/dc/dcmitype/"/>
    <ds:schemaRef ds:uri="0fd9ed69-aa26-489b-abf0-ec49188ff8c4"/>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34B3BA0F-95A9-45F2-A325-38D24F964A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fd9ed69-aa26-489b-abf0-ec49188ff8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6F903E0-F053-47AD-B014-614802F4942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6</vt:i4>
      </vt:variant>
    </vt:vector>
  </HeadingPairs>
  <TitlesOfParts>
    <vt:vector size="6" baseType="lpstr">
      <vt:lpstr>Informasjon</vt:lpstr>
      <vt:lpstr>Etablering av løsningen</vt:lpstr>
      <vt:lpstr>Drift og forvaltning</vt:lpstr>
      <vt:lpstr>Lisenser</vt:lpstr>
      <vt:lpstr>Timepriser</vt:lpstr>
      <vt:lpstr>Total kostnad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Kenneth Sørsdal</dc:creator>
  <cp:keywords/>
  <dc:description/>
  <cp:lastModifiedBy>Linn Anette Husøy</cp:lastModifiedBy>
  <cp:revision/>
  <dcterms:created xsi:type="dcterms:W3CDTF">2025-10-06T06:14:24Z</dcterms:created>
  <dcterms:modified xsi:type="dcterms:W3CDTF">2026-06-22T10:17:05Z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0x01010009E1E0D89672324A9D51CE4EA1409A8E</vt:lpwstr>
  </property>
</Properties>
</file>